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2-DISPENSAS - PREGÃO - CARTA CONVITE\Projetos e Serviços\Pregão Serviços de topografia\1-Orçamento e Cronograma - ADM\"/>
    </mc:Choice>
  </mc:AlternateContent>
  <xr:revisionPtr revIDLastSave="0" documentId="13_ncr:1_{FBF0244E-D0B6-45D3-8243-8F8D8DDF0F86}" xr6:coauthVersionLast="47" xr6:coauthVersionMax="47" xr10:uidLastSave="{00000000-0000-0000-0000-000000000000}"/>
  <bookViews>
    <workbookView xWindow="-110" yWindow="-110" windowWidth="25820" windowHeight="10420" firstSheet="3" activeTab="5" xr2:uid="{00000000-000D-0000-FFFF-FFFF00000000}"/>
  </bookViews>
  <sheets>
    <sheet name="BDI" sheetId="7" r:id="rId1"/>
    <sheet name="Encargos Sociais" sheetId="2" r:id="rId2"/>
    <sheet name="Composição de Custo Unitário" sheetId="9" r:id="rId3"/>
    <sheet name="Memorial de Cálculo de Quantita" sheetId="11" r:id="rId4"/>
    <sheet name="Orçamento por secretaria" sheetId="10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2">'Composição de Custo Unitário'!$A$1:$K$71</definedName>
    <definedName name="_xlnm.Print_Area" localSheetId="7">'Cronograma Físico-Financeiro'!$A$1:$T$41</definedName>
    <definedName name="_xlnm.Print_Area" localSheetId="4">'Orçamento por secretaria'!$A$1:$L$186</definedName>
    <definedName name="_xlnm.Print_Area" localSheetId="5">'Orçamento Sintético'!$A$2:$L$35</definedName>
    <definedName name="_xlnm.Print_Area" localSheetId="6">Resumo!$B$2:$J$28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2">'Composição de Custo Unitário'!$1:$11</definedName>
    <definedName name="_xlnm.Print_Titles" localSheetId="3">'Memorial de Cálculo de Quantita'!$1:$11</definedName>
    <definedName name="_xlnm.Print_Titles" localSheetId="4">'Orçamento por secretaria'!$2:$12</definedName>
    <definedName name="_xlnm.Print_Titles" localSheetId="5">'Orçamento Sintético'!$2:$12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9" i="11" l="1"/>
  <c r="C192" i="11"/>
  <c r="C43" i="11"/>
  <c r="E9" i="10"/>
  <c r="I25" i="1"/>
  <c r="I22" i="1"/>
  <c r="I21" i="1"/>
  <c r="I20" i="1"/>
  <c r="I19" i="1"/>
  <c r="I18" i="1"/>
  <c r="F20" i="1"/>
  <c r="F19" i="1"/>
  <c r="F18" i="1"/>
  <c r="D20" i="1"/>
  <c r="D19" i="1"/>
  <c r="D18" i="1"/>
  <c r="C20" i="1"/>
  <c r="C19" i="1"/>
  <c r="C18" i="1"/>
  <c r="F22" i="1"/>
  <c r="F21" i="1"/>
  <c r="F25" i="1"/>
  <c r="D25" i="1"/>
  <c r="C25" i="1"/>
  <c r="D22" i="1"/>
  <c r="D21" i="1"/>
  <c r="C22" i="1"/>
  <c r="C21" i="1"/>
  <c r="I177" i="10"/>
  <c r="I174" i="10"/>
  <c r="I173" i="10"/>
  <c r="I172" i="10"/>
  <c r="I171" i="10"/>
  <c r="I170" i="10"/>
  <c r="I148" i="10"/>
  <c r="I145" i="10"/>
  <c r="I144" i="10"/>
  <c r="I143" i="10"/>
  <c r="I142" i="10"/>
  <c r="I141" i="10"/>
  <c r="I129" i="10"/>
  <c r="I126" i="10"/>
  <c r="I125" i="10"/>
  <c r="I124" i="10"/>
  <c r="I123" i="10"/>
  <c r="I122" i="10"/>
  <c r="I95" i="10"/>
  <c r="I92" i="10"/>
  <c r="I91" i="10"/>
  <c r="I90" i="10"/>
  <c r="I89" i="10"/>
  <c r="I88" i="10"/>
  <c r="I76" i="10"/>
  <c r="I73" i="10"/>
  <c r="I72" i="10"/>
  <c r="I71" i="10"/>
  <c r="I70" i="10"/>
  <c r="I69" i="10"/>
  <c r="I46" i="10"/>
  <c r="I43" i="10"/>
  <c r="I42" i="10"/>
  <c r="I41" i="10"/>
  <c r="I40" i="10"/>
  <c r="I39" i="10"/>
  <c r="I27" i="10"/>
  <c r="I24" i="10"/>
  <c r="I23" i="10"/>
  <c r="I22" i="10"/>
  <c r="I21" i="10"/>
  <c r="I20" i="10"/>
  <c r="F177" i="10"/>
  <c r="D177" i="10"/>
  <c r="C177" i="10"/>
  <c r="F174" i="10"/>
  <c r="D174" i="10"/>
  <c r="C174" i="10"/>
  <c r="F173" i="10"/>
  <c r="L173" i="10" s="1"/>
  <c r="D173" i="10"/>
  <c r="C173" i="10"/>
  <c r="F172" i="10"/>
  <c r="E172" i="10"/>
  <c r="D172" i="10"/>
  <c r="C172" i="10"/>
  <c r="F171" i="10"/>
  <c r="L171" i="10" s="1"/>
  <c r="D171" i="10"/>
  <c r="C171" i="10"/>
  <c r="F170" i="10"/>
  <c r="D170" i="10"/>
  <c r="C170" i="10"/>
  <c r="F148" i="10"/>
  <c r="D148" i="10"/>
  <c r="C148" i="10"/>
  <c r="F145" i="10"/>
  <c r="L145" i="10" s="1"/>
  <c r="D145" i="10"/>
  <c r="C145" i="10"/>
  <c r="F144" i="10"/>
  <c r="L144" i="10" s="1"/>
  <c r="D144" i="10"/>
  <c r="C144" i="10"/>
  <c r="F143" i="10"/>
  <c r="E143" i="10"/>
  <c r="D143" i="10"/>
  <c r="C143" i="10"/>
  <c r="F142" i="10"/>
  <c r="D142" i="10"/>
  <c r="C142" i="10"/>
  <c r="F141" i="10"/>
  <c r="D141" i="10"/>
  <c r="C141" i="10"/>
  <c r="F129" i="10"/>
  <c r="D129" i="10"/>
  <c r="C129" i="10"/>
  <c r="F126" i="10"/>
  <c r="D126" i="10"/>
  <c r="C126" i="10"/>
  <c r="F125" i="10"/>
  <c r="D125" i="10"/>
  <c r="C125" i="10"/>
  <c r="F124" i="10"/>
  <c r="D124" i="10"/>
  <c r="C124" i="10"/>
  <c r="F123" i="10"/>
  <c r="D123" i="10"/>
  <c r="C123" i="10"/>
  <c r="F122" i="10"/>
  <c r="D122" i="10"/>
  <c r="C122" i="10"/>
  <c r="F95" i="10"/>
  <c r="D95" i="10"/>
  <c r="C95" i="10"/>
  <c r="F92" i="10"/>
  <c r="L92" i="10" s="1"/>
  <c r="D92" i="10"/>
  <c r="C92" i="10"/>
  <c r="F91" i="10"/>
  <c r="L91" i="10" s="1"/>
  <c r="D91" i="10"/>
  <c r="C91" i="10"/>
  <c r="F90" i="10"/>
  <c r="L90" i="10" s="1"/>
  <c r="D90" i="10"/>
  <c r="C90" i="10"/>
  <c r="F89" i="10"/>
  <c r="D89" i="10"/>
  <c r="C89" i="10"/>
  <c r="F88" i="10"/>
  <c r="D88" i="10"/>
  <c r="C88" i="10"/>
  <c r="F76" i="10"/>
  <c r="D76" i="10"/>
  <c r="C76" i="10"/>
  <c r="F73" i="10"/>
  <c r="L73" i="10" s="1"/>
  <c r="D73" i="10"/>
  <c r="C73" i="10"/>
  <c r="F72" i="10"/>
  <c r="L72" i="10" s="1"/>
  <c r="D72" i="10"/>
  <c r="C72" i="10"/>
  <c r="F71" i="10"/>
  <c r="L71" i="10" s="1"/>
  <c r="D71" i="10"/>
  <c r="C71" i="10"/>
  <c r="F70" i="10"/>
  <c r="E70" i="10"/>
  <c r="D70" i="10"/>
  <c r="C70" i="10"/>
  <c r="F69" i="10"/>
  <c r="D69" i="10"/>
  <c r="C69" i="10"/>
  <c r="F46" i="10"/>
  <c r="D46" i="10"/>
  <c r="C46" i="10"/>
  <c r="F43" i="10"/>
  <c r="L43" i="10" s="1"/>
  <c r="D43" i="10"/>
  <c r="C43" i="10"/>
  <c r="F42" i="10"/>
  <c r="L42" i="10" s="1"/>
  <c r="D42" i="10"/>
  <c r="C42" i="10"/>
  <c r="F41" i="10"/>
  <c r="L41" i="10" s="1"/>
  <c r="D41" i="10"/>
  <c r="C41" i="10"/>
  <c r="F40" i="10"/>
  <c r="D40" i="10"/>
  <c r="C40" i="10"/>
  <c r="F39" i="10"/>
  <c r="D39" i="10"/>
  <c r="C39" i="10"/>
  <c r="F27" i="10"/>
  <c r="F24" i="10"/>
  <c r="F23" i="10"/>
  <c r="D27" i="10"/>
  <c r="C27" i="10"/>
  <c r="D24" i="10"/>
  <c r="C24" i="10"/>
  <c r="D23" i="10"/>
  <c r="C23" i="10"/>
  <c r="F22" i="10"/>
  <c r="D22" i="10"/>
  <c r="C22" i="10"/>
  <c r="F21" i="10"/>
  <c r="D21" i="10"/>
  <c r="C21" i="10"/>
  <c r="F20" i="10"/>
  <c r="D20" i="10"/>
  <c r="C20" i="10"/>
  <c r="C213" i="11"/>
  <c r="C200" i="11"/>
  <c r="C79" i="11"/>
  <c r="D59" i="11" s="1"/>
  <c r="C115" i="11"/>
  <c r="D104" i="11" s="1"/>
  <c r="C133" i="11"/>
  <c r="D124" i="11" s="1"/>
  <c r="C160" i="11"/>
  <c r="D152" i="11" s="1"/>
  <c r="E22" i="1" s="1"/>
  <c r="C217" i="11"/>
  <c r="C216" i="11"/>
  <c r="C207" i="11"/>
  <c r="C186" i="11"/>
  <c r="C179" i="11"/>
  <c r="C174" i="11"/>
  <c r="C48" i="11"/>
  <c r="C108" i="11"/>
  <c r="C147" i="11"/>
  <c r="E125" i="10" s="1"/>
  <c r="C142" i="11"/>
  <c r="E23" i="10" s="1"/>
  <c r="C126" i="11"/>
  <c r="C93" i="11"/>
  <c r="D132" i="11"/>
  <c r="D131" i="11"/>
  <c r="D130" i="11"/>
  <c r="D113" i="11"/>
  <c r="D114" i="11"/>
  <c r="D112" i="11"/>
  <c r="D111" i="11"/>
  <c r="C55" i="11"/>
  <c r="C30" i="11"/>
  <c r="C100" i="11"/>
  <c r="C62" i="11"/>
  <c r="C37" i="11"/>
  <c r="C25" i="11"/>
  <c r="F10" i="11"/>
  <c r="C8" i="11"/>
  <c r="F7" i="11"/>
  <c r="B7" i="11"/>
  <c r="B6" i="11"/>
  <c r="L70" i="10" l="1"/>
  <c r="L172" i="10"/>
  <c r="L143" i="10"/>
  <c r="D183" i="11"/>
  <c r="E126" i="10"/>
  <c r="L126" i="10" s="1"/>
  <c r="L174" i="10"/>
  <c r="L142" i="10"/>
  <c r="L125" i="10"/>
  <c r="D172" i="11"/>
  <c r="F172" i="11" s="1"/>
  <c r="E27" i="10" s="1"/>
  <c r="D196" i="11"/>
  <c r="F196" i="11" s="1"/>
  <c r="E129" i="10" s="1"/>
  <c r="L129" i="10" s="1"/>
  <c r="L128" i="10" s="1"/>
  <c r="D190" i="11"/>
  <c r="F190" i="11" s="1"/>
  <c r="D204" i="11"/>
  <c r="D211" i="11"/>
  <c r="F211" i="11" s="1"/>
  <c r="E177" i="10" s="1"/>
  <c r="L177" i="10" s="1"/>
  <c r="L176" i="10" s="1"/>
  <c r="D178" i="11"/>
  <c r="F178" i="11" s="1"/>
  <c r="E46" i="10" s="1"/>
  <c r="L46" i="10" s="1"/>
  <c r="L45" i="10" s="1"/>
  <c r="D136" i="11"/>
  <c r="E21" i="1" s="1"/>
  <c r="F204" i="11"/>
  <c r="E148" i="10" s="1"/>
  <c r="L148" i="10" s="1"/>
  <c r="L147" i="10" s="1"/>
  <c r="F183" i="11"/>
  <c r="E76" i="10" s="1"/>
  <c r="L76" i="10" s="1"/>
  <c r="L75" i="10" s="1"/>
  <c r="E95" i="10"/>
  <c r="L95" i="10" s="1"/>
  <c r="L94" i="10" s="1"/>
  <c r="D88" i="11"/>
  <c r="F88" i="11" s="1"/>
  <c r="E40" i="10" s="1"/>
  <c r="L40" i="10" s="1"/>
  <c r="D98" i="11"/>
  <c r="F98" i="11" s="1"/>
  <c r="E89" i="10" s="1"/>
  <c r="L89" i="10" s="1"/>
  <c r="F104" i="11"/>
  <c r="E123" i="10" s="1"/>
  <c r="L123" i="10" s="1"/>
  <c r="F124" i="11"/>
  <c r="D23" i="11"/>
  <c r="F23" i="11" s="1"/>
  <c r="E20" i="10" s="1"/>
  <c r="D29" i="11"/>
  <c r="F29" i="11" s="1"/>
  <c r="E39" i="10" s="1"/>
  <c r="L39" i="10" s="1"/>
  <c r="D34" i="11"/>
  <c r="F34" i="11" s="1"/>
  <c r="E69" i="10" s="1"/>
  <c r="D42" i="11"/>
  <c r="F42" i="11" s="1"/>
  <c r="E88" i="10" s="1"/>
  <c r="L88" i="10" s="1"/>
  <c r="D47" i="11"/>
  <c r="F47" i="11" s="1"/>
  <c r="E122" i="10" s="1"/>
  <c r="L122" i="10" s="1"/>
  <c r="D52" i="11"/>
  <c r="F52" i="11" s="1"/>
  <c r="E141" i="10" s="1"/>
  <c r="L141" i="10" s="1"/>
  <c r="F59" i="11"/>
  <c r="E170" i="10" s="1"/>
  <c r="L170" i="10" s="1"/>
  <c r="D166" i="11" l="1"/>
  <c r="L87" i="10"/>
  <c r="L97" i="10" s="1"/>
  <c r="L140" i="10"/>
  <c r="L150" i="10" s="1"/>
  <c r="D119" i="11"/>
  <c r="E20" i="1" s="1"/>
  <c r="E124" i="10"/>
  <c r="L124" i="10" s="1"/>
  <c r="L121" i="10" s="1"/>
  <c r="L131" i="10" s="1"/>
  <c r="L38" i="10"/>
  <c r="L48" i="10" s="1"/>
  <c r="L169" i="10"/>
  <c r="L179" i="10" s="1"/>
  <c r="L69" i="10"/>
  <c r="L68" i="10" s="1"/>
  <c r="L78" i="10" s="1"/>
  <c r="E25" i="1"/>
  <c r="D83" i="11"/>
  <c r="E19" i="1" s="1"/>
  <c r="D17" i="11"/>
  <c r="E18" i="1" s="1"/>
  <c r="C7" i="10" l="1"/>
  <c r="L21" i="10"/>
  <c r="C17" i="3"/>
  <c r="C16" i="3"/>
  <c r="L21" i="1" l="1"/>
  <c r="L19" i="1"/>
  <c r="L20" i="10"/>
  <c r="L22" i="10"/>
  <c r="J8" i="10"/>
  <c r="J8" i="4"/>
  <c r="D16" i="3"/>
  <c r="D16" i="4" s="1"/>
  <c r="D24" i="4" s="1"/>
  <c r="D17" i="3"/>
  <c r="D17" i="4" s="1"/>
  <c r="D25" i="4" s="1"/>
  <c r="C17" i="4"/>
  <c r="C25" i="4" s="1"/>
  <c r="J9" i="3"/>
  <c r="K9" i="4" s="1"/>
  <c r="I9" i="3"/>
  <c r="J9" i="4" s="1"/>
  <c r="J10" i="9"/>
  <c r="D8" i="9"/>
  <c r="B7" i="9"/>
  <c r="B6" i="9"/>
  <c r="J7" i="9"/>
  <c r="E9" i="4"/>
  <c r="J11" i="4"/>
  <c r="C7" i="4"/>
  <c r="E9" i="3"/>
  <c r="I11" i="3"/>
  <c r="I8" i="3"/>
  <c r="C8" i="3"/>
  <c r="C7" i="3"/>
  <c r="L22" i="1" l="1"/>
  <c r="L20" i="1"/>
  <c r="L25" i="1"/>
  <c r="L24" i="1" s="1"/>
  <c r="L27" i="10"/>
  <c r="L26" i="10" s="1"/>
  <c r="L24" i="10"/>
  <c r="L23" i="10"/>
  <c r="L18" i="1"/>
  <c r="L60" i="7"/>
  <c r="L19" i="10" l="1"/>
  <c r="L29" i="10" s="1"/>
  <c r="L17" i="1"/>
  <c r="L28" i="1" s="1"/>
  <c r="E19" i="3" s="1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C16" i="4"/>
  <c r="C24" i="4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9" i="11" l="1"/>
  <c r="G5" i="11" s="1"/>
  <c r="K10" i="10"/>
  <c r="K6" i="10" s="1"/>
  <c r="K9" i="9"/>
  <c r="K5" i="9" s="1"/>
  <c r="K10" i="1"/>
  <c r="L1" i="1" s="1"/>
  <c r="AD36" i="7"/>
  <c r="F21" i="7" s="1"/>
  <c r="B21" i="7" s="1"/>
  <c r="D50" i="2"/>
  <c r="G9" i="2" s="1"/>
  <c r="E50" i="2"/>
  <c r="G10" i="2" s="1"/>
  <c r="F50" i="2"/>
  <c r="G50" i="2"/>
  <c r="L1" i="10" l="1"/>
  <c r="G148" i="10" s="1"/>
  <c r="H148" i="10" s="1"/>
  <c r="H147" i="10" s="1"/>
  <c r="G19" i="1"/>
  <c r="H19" i="1" s="1"/>
  <c r="G21" i="1"/>
  <c r="H21" i="1" s="1"/>
  <c r="G22" i="1"/>
  <c r="H22" i="1" s="1"/>
  <c r="G25" i="1"/>
  <c r="H25" i="1" s="1"/>
  <c r="H24" i="1" s="1"/>
  <c r="G20" i="1"/>
  <c r="H20" i="1" s="1"/>
  <c r="G18" i="1"/>
  <c r="H18" i="1" s="1"/>
  <c r="K6" i="1"/>
  <c r="K10" i="4"/>
  <c r="J10" i="3"/>
  <c r="G125" i="10" l="1"/>
  <c r="H125" i="10" s="1"/>
  <c r="G39" i="10"/>
  <c r="H39" i="10" s="1"/>
  <c r="G177" i="10"/>
  <c r="H177" i="10" s="1"/>
  <c r="H176" i="10" s="1"/>
  <c r="G173" i="10"/>
  <c r="H173" i="10" s="1"/>
  <c r="G22" i="10"/>
  <c r="H22" i="10" s="1"/>
  <c r="G172" i="10"/>
  <c r="H172" i="10" s="1"/>
  <c r="G89" i="10"/>
  <c r="H89" i="10" s="1"/>
  <c r="H87" i="10" s="1"/>
  <c r="G142" i="10"/>
  <c r="H142" i="10" s="1"/>
  <c r="G123" i="10"/>
  <c r="H123" i="10" s="1"/>
  <c r="G27" i="10"/>
  <c r="H27" i="10" s="1"/>
  <c r="H26" i="10" s="1"/>
  <c r="G46" i="10"/>
  <c r="H46" i="10" s="1"/>
  <c r="H45" i="10" s="1"/>
  <c r="G43" i="10"/>
  <c r="H43" i="10" s="1"/>
  <c r="G126" i="10"/>
  <c r="H126" i="10" s="1"/>
  <c r="G20" i="10"/>
  <c r="H20" i="10" s="1"/>
  <c r="G24" i="10"/>
  <c r="H24" i="10" s="1"/>
  <c r="G41" i="10"/>
  <c r="H41" i="10" s="1"/>
  <c r="G124" i="10"/>
  <c r="H124" i="10" s="1"/>
  <c r="G88" i="10"/>
  <c r="H88" i="10" s="1"/>
  <c r="G40" i="10"/>
  <c r="H40" i="10" s="1"/>
  <c r="G143" i="10"/>
  <c r="H143" i="10" s="1"/>
  <c r="G145" i="10"/>
  <c r="H145" i="10" s="1"/>
  <c r="G73" i="10"/>
  <c r="H73" i="10" s="1"/>
  <c r="G174" i="10"/>
  <c r="H174" i="10" s="1"/>
  <c r="G141" i="10"/>
  <c r="H141" i="10" s="1"/>
  <c r="G42" i="10"/>
  <c r="H42" i="10" s="1"/>
  <c r="G23" i="10"/>
  <c r="H23" i="10" s="1"/>
  <c r="G70" i="10"/>
  <c r="H70" i="10" s="1"/>
  <c r="G171" i="10"/>
  <c r="H171" i="10" s="1"/>
  <c r="G170" i="10"/>
  <c r="H170" i="10" s="1"/>
  <c r="G144" i="10"/>
  <c r="H144" i="10" s="1"/>
  <c r="G72" i="10"/>
  <c r="H72" i="10" s="1"/>
  <c r="G71" i="10"/>
  <c r="H71" i="10" s="1"/>
  <c r="G129" i="10"/>
  <c r="H129" i="10" s="1"/>
  <c r="H128" i="10" s="1"/>
  <c r="G92" i="10"/>
  <c r="H92" i="10" s="1"/>
  <c r="G76" i="10"/>
  <c r="H76" i="10" s="1"/>
  <c r="H75" i="10" s="1"/>
  <c r="G21" i="10"/>
  <c r="H21" i="10" s="1"/>
  <c r="G91" i="10"/>
  <c r="H91" i="10" s="1"/>
  <c r="G90" i="10"/>
  <c r="H90" i="10" s="1"/>
  <c r="G95" i="10"/>
  <c r="H95" i="10" s="1"/>
  <c r="H94" i="10" s="1"/>
  <c r="G69" i="10"/>
  <c r="H69" i="10" s="1"/>
  <c r="G122" i="10"/>
  <c r="H122" i="10" s="1"/>
  <c r="H17" i="1"/>
  <c r="H28" i="1" s="1"/>
  <c r="C9" i="10" s="1"/>
  <c r="E17" i="3"/>
  <c r="E17" i="4" s="1"/>
  <c r="L25" i="4" l="1"/>
  <c r="J25" i="4"/>
  <c r="H25" i="4"/>
  <c r="N17" i="4"/>
  <c r="L17" i="4"/>
  <c r="R17" i="4"/>
  <c r="P17" i="4"/>
  <c r="J17" i="4"/>
  <c r="P25" i="4"/>
  <c r="H17" i="4"/>
  <c r="R25" i="4"/>
  <c r="N25" i="4"/>
  <c r="H97" i="10"/>
  <c r="H121" i="10"/>
  <c r="H131" i="10" s="1"/>
  <c r="H140" i="10"/>
  <c r="H150" i="10" s="1"/>
  <c r="H38" i="10"/>
  <c r="H48" i="10" s="1"/>
  <c r="H19" i="10"/>
  <c r="H29" i="10" s="1"/>
  <c r="H68" i="10"/>
  <c r="H78" i="10" s="1"/>
  <c r="H169" i="10"/>
  <c r="H179" i="10" s="1"/>
  <c r="E16" i="3"/>
  <c r="E16" i="4" s="1"/>
  <c r="K18" i="1"/>
  <c r="K19" i="1"/>
  <c r="K20" i="1"/>
  <c r="K21" i="1"/>
  <c r="K22" i="1"/>
  <c r="E25" i="4"/>
  <c r="F29" i="1"/>
  <c r="F151" i="10"/>
  <c r="F49" i="10"/>
  <c r="F180" i="10"/>
  <c r="F132" i="10"/>
  <c r="F79" i="10"/>
  <c r="F98" i="10"/>
  <c r="F30" i="10"/>
  <c r="H24" i="4" l="1"/>
  <c r="H27" i="4" s="1"/>
  <c r="R16" i="4"/>
  <c r="N16" i="4"/>
  <c r="P16" i="4"/>
  <c r="L16" i="4"/>
  <c r="J16" i="4"/>
  <c r="H16" i="4"/>
  <c r="R24" i="4"/>
  <c r="L24" i="4"/>
  <c r="N24" i="4"/>
  <c r="P24" i="4"/>
  <c r="J24" i="4"/>
  <c r="E21" i="3"/>
  <c r="C9" i="3" s="1"/>
  <c r="N27" i="4"/>
  <c r="E19" i="4"/>
  <c r="E24" i="4"/>
  <c r="E27" i="4" s="1"/>
  <c r="K144" i="10"/>
  <c r="K147" i="10"/>
  <c r="K92" i="10"/>
  <c r="K174" i="10"/>
  <c r="K173" i="10"/>
  <c r="K46" i="10"/>
  <c r="K45" i="10"/>
  <c r="K43" i="10"/>
  <c r="K177" i="10"/>
  <c r="K176" i="10"/>
  <c r="K73" i="10"/>
  <c r="K148" i="10"/>
  <c r="K40" i="10"/>
  <c r="K89" i="10"/>
  <c r="K125" i="10"/>
  <c r="K169" i="10"/>
  <c r="K124" i="10"/>
  <c r="K87" i="10"/>
  <c r="K172" i="10"/>
  <c r="K170" i="10"/>
  <c r="K88" i="10"/>
  <c r="K42" i="10"/>
  <c r="K140" i="10"/>
  <c r="K76" i="10"/>
  <c r="K171" i="10"/>
  <c r="K75" i="10"/>
  <c r="K72" i="10"/>
  <c r="K141" i="10"/>
  <c r="K142" i="10"/>
  <c r="K68" i="10"/>
  <c r="K123" i="10"/>
  <c r="K129" i="10"/>
  <c r="K128" i="10"/>
  <c r="K69" i="10"/>
  <c r="K71" i="10"/>
  <c r="K38" i="10"/>
  <c r="K145" i="10"/>
  <c r="K70" i="10"/>
  <c r="K39" i="10"/>
  <c r="K95" i="10"/>
  <c r="K41" i="10"/>
  <c r="K126" i="10"/>
  <c r="K121" i="10"/>
  <c r="K122" i="10"/>
  <c r="K90" i="10"/>
  <c r="K91" i="10"/>
  <c r="K143" i="10"/>
  <c r="K94" i="10"/>
  <c r="K26" i="10"/>
  <c r="K19" i="10"/>
  <c r="K23" i="10"/>
  <c r="K22" i="10"/>
  <c r="K24" i="10"/>
  <c r="K21" i="10"/>
  <c r="K20" i="10"/>
  <c r="K27" i="10"/>
  <c r="K24" i="1"/>
  <c r="K17" i="1"/>
  <c r="K25" i="1"/>
  <c r="C9" i="1"/>
  <c r="R27" i="4"/>
  <c r="R19" i="4"/>
  <c r="P27" i="4"/>
  <c r="T25" i="4"/>
  <c r="U25" i="4" s="1"/>
  <c r="S25" i="4"/>
  <c r="C22" i="3"/>
  <c r="C29" i="4"/>
  <c r="O27" i="4" l="1"/>
  <c r="F25" i="4"/>
  <c r="C9" i="4"/>
  <c r="F16" i="4"/>
  <c r="F17" i="4"/>
  <c r="N19" i="4"/>
  <c r="M19" i="4" s="1"/>
  <c r="L27" i="4"/>
  <c r="K27" i="4" s="1"/>
  <c r="F17" i="3"/>
  <c r="F16" i="3"/>
  <c r="E20" i="3"/>
  <c r="J27" i="4"/>
  <c r="I27" i="4" s="1"/>
  <c r="F24" i="4"/>
  <c r="F27" i="4" s="1"/>
  <c r="T24" i="4"/>
  <c r="U24" i="4" s="1"/>
  <c r="M27" i="4"/>
  <c r="J19" i="4"/>
  <c r="I19" i="4" s="1"/>
  <c r="P19" i="4"/>
  <c r="O19" i="4" s="1"/>
  <c r="H19" i="4"/>
  <c r="G19" i="4" s="1"/>
  <c r="L19" i="4"/>
  <c r="K19" i="4" s="1"/>
  <c r="G27" i="4"/>
  <c r="S24" i="4"/>
  <c r="Q27" i="4"/>
  <c r="F19" i="4" l="1"/>
  <c r="T27" i="4"/>
  <c r="U28" i="4" s="1"/>
  <c r="F21" i="3"/>
  <c r="H20" i="4"/>
  <c r="J20" i="4" s="1"/>
  <c r="L20" i="4" s="1"/>
  <c r="N20" i="4" s="1"/>
  <c r="P20" i="4" s="1"/>
  <c r="R20" i="4" s="1"/>
  <c r="H28" i="4" s="1"/>
  <c r="J28" i="4" s="1"/>
  <c r="L28" i="4" s="1"/>
  <c r="N28" i="4" s="1"/>
  <c r="P28" i="4" s="1"/>
  <c r="R28" i="4" s="1"/>
  <c r="G20" i="4" l="1"/>
  <c r="G28" i="4"/>
  <c r="I28" i="4"/>
  <c r="I20" i="4"/>
  <c r="K28" i="4" l="1"/>
  <c r="K20" i="4"/>
  <c r="M28" i="4" l="1"/>
  <c r="M20" i="4"/>
  <c r="Q28" i="4" l="1"/>
  <c r="O28" i="4"/>
  <c r="O20" i="4"/>
  <c r="Q19" i="4"/>
  <c r="Q20" i="4" l="1"/>
</calcChain>
</file>

<file path=xl/sharedStrings.xml><?xml version="1.0" encoding="utf-8"?>
<sst xmlns="http://schemas.openxmlformats.org/spreadsheetml/2006/main" count="1036" uniqueCount="350">
  <si>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</si>
  <si>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</si>
  <si>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</si>
  <si>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</si>
  <si>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</si>
  <si>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</si>
  <si>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</si>
  <si>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</si>
  <si>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</si>
  <si>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</si>
  <si>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</si>
  <si>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</si>
  <si>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</si>
  <si>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</si>
  <si>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</si>
  <si>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</si>
  <si>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</si>
  <si>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</si>
  <si>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</si>
  <si>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</si>
  <si>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</si>
  <si>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</si>
  <si>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</si>
  <si>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</si>
  <si>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</si>
  <si>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</si>
  <si>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</si>
  <si>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</si>
  <si>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</si>
  <si>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</si>
  <si>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</si>
  <si>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</si>
  <si>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</si>
  <si>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</si>
  <si>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</si>
  <si>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</si>
  <si>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</si>
  <si>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</si>
  <si>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</si>
  <si>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</si>
  <si>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</si>
  <si>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</si>
  <si>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</si>
  <si>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</si>
  <si>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</si>
  <si>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</si>
  <si>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</si>
  <si>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</si>
  <si>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</si>
  <si>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</si>
  <si>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</si>
  <si>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</si>
  <si>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</si>
  <si>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</si>
  <si>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</si>
  <si>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</si>
  <si>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</si>
  <si>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</si>
  <si>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</si>
  <si>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</si>
  <si>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</si>
  <si>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</si>
  <si>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</si>
  <si>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</si>
  <si>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</si>
  <si>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</si>
  <si>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</si>
  <si>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</si>
  <si>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</si>
  <si>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</si>
  <si>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</si>
  <si>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</si>
  <si>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</si>
  <si>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</si>
  <si>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</si>
  <si>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</si>
  <si>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</si>
  <si>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</si>
  <si>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</si>
  <si>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</si>
  <si>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</si>
  <si>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</si>
  <si>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</si>
  <si>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</si>
  <si>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</si>
  <si>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</si>
  <si>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</si>
  <si>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</si>
  <si>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</si>
  <si>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</si>
  <si>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</si>
  <si>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</si>
  <si>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</si>
  <si>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</si>
  <si>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</si>
  <si>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</si>
  <si>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</si>
  <si>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</si>
  <si>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</si>
  <si>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</si>
  <si>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</si>
  <si>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</si>
  <si>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</si>
  <si>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</si>
  <si>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</si>
  <si>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</si>
  <si>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</si>
  <si>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</si>
  <si>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</si>
  <si>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</si>
  <si>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</si>
  <si>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</si>
  <si>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</si>
  <si>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</si>
  <si>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</si>
  <si>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</si>
  <si>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</si>
  <si>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</si>
  <si>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</si>
  <si>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</si>
  <si>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</si>
  <si>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</si>
  <si>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</si>
  <si>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</si>
  <si>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</si>
  <si>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</si>
  <si>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</si>
  <si>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</si>
  <si>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</si>
  <si>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</si>
  <si>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</si>
  <si>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</si>
  <si>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</si>
  <si>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</si>
  <si>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</si>
  <si>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</si>
  <si>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</si>
  <si>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</si>
  <si>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</si>
  <si>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</si>
  <si>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</si>
  <si>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</si>
  <si>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</si>
  <si>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</si>
  <si>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</si>
  <si>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</si>
  <si>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</si>
  <si>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</si>
  <si>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</si>
  <si>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</si>
  <si>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</si>
  <si>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</si>
  <si>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</si>
  <si>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</si>
  <si>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</si>
  <si>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</si>
  <si>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</si>
  <si>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</si>
  <si>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</si>
  <si>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</si>
  <si>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Preços com encargos incluídos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</si>
  <si>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</si>
  <si>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</si>
  <si>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</si>
  <si>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</si>
  <si>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</si>
  <si>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</si>
  <si>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</si>
  <si>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</si>
  <si>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</si>
  <si>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</si>
  <si>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</si>
  <si>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</si>
  <si>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</si>
  <si>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</si>
  <si>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</si>
  <si>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</si>
  <si>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</si>
  <si>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</si>
  <si>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</si>
  <si>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</si>
  <si>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</si>
  <si>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</si>
  <si>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</si>
  <si>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</si>
  <si>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</si>
  <si>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>UN</t>
  </si>
  <si>
    <t>SEDI - SERVIÇOS DIVERSOS</t>
  </si>
  <si>
    <t>Insumo</t>
  </si>
  <si>
    <t xml:space="preserve"> 1 </t>
  </si>
  <si>
    <t xml:space="preserve"> 2 </t>
  </si>
  <si>
    <t>REF.</t>
  </si>
  <si>
    <t>Peso (%)</t>
  </si>
  <si>
    <t>V. TOTAL SEM BDI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</si>
  <si>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</si>
  <si>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</si>
  <si>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</si>
  <si>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</si>
  <si>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</si>
  <si>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</si>
  <si>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</si>
  <si>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</si>
  <si>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</si>
  <si>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</si>
  <si>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</si>
  <si>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</si>
  <si>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1 - SECRETARIA MUNICIPAL DE ADMINISTRAÇÃO</t>
  </si>
  <si>
    <t>2 - SECRETARIA MUNICIPAL DE EDUCAÇÃO</t>
  </si>
  <si>
    <t>6 - SECRETARIA MUNICIPAL DE ESPORTES E LAZER</t>
  </si>
  <si>
    <t>PLANILHA ORÇAMENTÁRIA POR SECRETARIAS</t>
  </si>
  <si>
    <t xml:space="preserve">Valor total: </t>
  </si>
  <si>
    <t>LEVANTAMENTO TOPOGRÁFICO</t>
  </si>
  <si>
    <t>m²</t>
  </si>
  <si>
    <t xml:space="preserve"> 1.2</t>
  </si>
  <si>
    <t xml:space="preserve"> 1.3</t>
  </si>
  <si>
    <t>LOCAÇÃO DE OBRAS</t>
  </si>
  <si>
    <t>SERP - SERVIÇOS PRELIMINARES</t>
  </si>
  <si>
    <t xml:space="preserve"> 90781 </t>
  </si>
  <si>
    <t>SINAPI</t>
  </si>
  <si>
    <t>TOPOGRAFO COM ENCARGOS COMPLEMENTARES</t>
  </si>
  <si>
    <t>H</t>
  </si>
  <si>
    <t xml:space="preserve"> 88253 </t>
  </si>
  <si>
    <t>AUXILIAR DE TOPÓGRAFO COM ENCARGOS COMPLEMENTARES</t>
  </si>
  <si>
    <t xml:space="preserve"> 92145 </t>
  </si>
  <si>
    <t>CAMINHONETE CABINE SIMPLES COM MOTOR 1.6 FLEX, CÂMBIO MANUAL, POTÊNCIA 101/104 CV, 2 PORTAS - CHP DIURNO. AF_11/2015</t>
  </si>
  <si>
    <t>CHOR - CUSTOS HORÁRIOS DE MÁQUINAS E EQUIPAMENTOS</t>
  </si>
  <si>
    <t>CHP</t>
  </si>
  <si>
    <t xml:space="preserve"> 00002357 </t>
  </si>
  <si>
    <t>DESENHISTA COPISTA (HORISTA)</t>
  </si>
  <si>
    <t>Mão de Obra</t>
  </si>
  <si>
    <t xml:space="preserve"> E9553 </t>
  </si>
  <si>
    <t>SICRO3</t>
  </si>
  <si>
    <t>Estação total eletrônica com alcance máximo de 3.000 m</t>
  </si>
  <si>
    <t>Equipamento</t>
  </si>
  <si>
    <t xml:space="preserve"> 1.2 </t>
  </si>
  <si>
    <t xml:space="preserve"> 90779 </t>
  </si>
  <si>
    <t>ENGENHEIRO CIVIL DE OBRA SENIOR COM ENCARGOS COMPLEMENTARES</t>
  </si>
  <si>
    <t xml:space="preserve"> 1.3 </t>
  </si>
  <si>
    <t xml:space="preserve"> 1.4 </t>
  </si>
  <si>
    <t xml:space="preserve"> CP-21 </t>
  </si>
  <si>
    <t xml:space="preserve"> 1.5 </t>
  </si>
  <si>
    <t xml:space="preserve"> CP-22 </t>
  </si>
  <si>
    <t xml:space="preserve"> CP-20 </t>
  </si>
  <si>
    <t>m</t>
  </si>
  <si>
    <t xml:space="preserve"> 88316 </t>
  </si>
  <si>
    <t>SERVENTE COM ENCARGOS COMPLEMENTARES</t>
  </si>
  <si>
    <t xml:space="preserve"> 1.4</t>
  </si>
  <si>
    <t xml:space="preserve"> 1.5</t>
  </si>
  <si>
    <t>SERVIÇOS DE TOPOGRAFIA</t>
  </si>
  <si>
    <t>ORÇAMENTO DESONERADO</t>
  </si>
  <si>
    <t>PARCELA REFERENTE AO BDI 27,35%</t>
  </si>
  <si>
    <t>TOTAL GERAL COM BDI 27,35%</t>
  </si>
  <si>
    <t>UNIDADE</t>
  </si>
  <si>
    <t>QUANTIDADE</t>
  </si>
  <si>
    <t>SECRETARIA MUNC. DE ADMINISTRAÇÃO</t>
  </si>
  <si>
    <t>SEDE DA PREFEITURA MUNICIPAL</t>
  </si>
  <si>
    <t>SOBRESSALENTE</t>
  </si>
  <si>
    <t>SECRETARIA MUNC. DE EDUCAÇÃO</t>
  </si>
  <si>
    <t>Creche Chapuezinho</t>
  </si>
  <si>
    <t>Creche Aviãozinho</t>
  </si>
  <si>
    <t>Escola Verena Leite de Brito</t>
  </si>
  <si>
    <t>SECRETARIA MUNC. DE AGRICULTURA</t>
  </si>
  <si>
    <t>Galpão agrícola no Distrito de Santa Clara do Monte Cristo</t>
  </si>
  <si>
    <t>Galpão agrícola na Zona Urbana</t>
  </si>
  <si>
    <t>SECRETARIA MUNC. DE SAÚDE</t>
  </si>
  <si>
    <t>Laboratório Municipal</t>
  </si>
  <si>
    <t>Centro de Triagem de Resíduos Sólidos</t>
  </si>
  <si>
    <t>SECRETARIA MUNC. DE OBRAS, INFRAESTRUTURA E SERV. PÚBLICOS</t>
  </si>
  <si>
    <t>Aeródromo</t>
  </si>
  <si>
    <t>Estação de Tratamento de Água</t>
  </si>
  <si>
    <t>Estação de Tratamento de Esgoto</t>
  </si>
  <si>
    <t>Cascata dos Namorados</t>
  </si>
  <si>
    <t>SECRETARIA MUNC. DE ESPORTES</t>
  </si>
  <si>
    <t>Quadra de esportes na Comunidade Palmarito</t>
  </si>
  <si>
    <t>Quadra de esportes Orestes Ferreira Coelho</t>
  </si>
  <si>
    <t>SECRETARIA MUNC. DE ASSISTÊNCIA SOCIAL</t>
  </si>
  <si>
    <t>Prédio de atendimento ao idoso</t>
  </si>
  <si>
    <t>Reforma e ampliação da sede da Secretaria de Assistência Social</t>
  </si>
  <si>
    <t>POSSÍVEIS LOCAIS PARA LEVANTAMENTOS - (LISTA NÃO TAXATIVA)</t>
  </si>
  <si>
    <t>Feira Municipal</t>
  </si>
  <si>
    <t>Área (A) - m²</t>
  </si>
  <si>
    <t>LEVANTAMENTOS PLANIALTIMÉTRICOS RECÉM FEITOS - ATA 080/2021</t>
  </si>
  <si>
    <t>Quadra de Esportes Distrito de Santa Clara do Monte Cristo</t>
  </si>
  <si>
    <t>Auditório Municipal</t>
  </si>
  <si>
    <t>Campo Society - Comunidade Ricardo Franco</t>
  </si>
  <si>
    <t>Escola Quilombola</t>
  </si>
  <si>
    <t>PSF Comunidade Santa Mônica</t>
  </si>
  <si>
    <t>PSF Comunidade Guaporé</t>
  </si>
  <si>
    <t>CRAS</t>
  </si>
  <si>
    <t>Sanitário Ruina</t>
  </si>
  <si>
    <t>Complexo Melânio</t>
  </si>
  <si>
    <t>Quadra desccoberta Orestes Ferreira Coelho</t>
  </si>
  <si>
    <t>FÓRMULA</t>
  </si>
  <si>
    <t>ÁREA MÉDIA (AM) - m²</t>
  </si>
  <si>
    <t>Levantamentos previstos (LP) - un.</t>
  </si>
  <si>
    <t>TOTAL (m²)</t>
  </si>
  <si>
    <t>LPxAM</t>
  </si>
  <si>
    <t>LEVANTAMENTO TOPOGRAFICO PLANIALTIMETRICO ATE 1 HECTARE</t>
  </si>
  <si>
    <t>LEVANTAMENTO TOPOGRAFICO PLANIALTIMETRICO 1 A 5 HECTARES</t>
  </si>
  <si>
    <t>Aeródromo existente</t>
  </si>
  <si>
    <t>Jardim Aeroporto</t>
  </si>
  <si>
    <t>Região central</t>
  </si>
  <si>
    <t>Região central - Distrito de Santa Clara do Monte Cristo</t>
  </si>
  <si>
    <t>HEC</t>
  </si>
  <si>
    <t>Unidade de Beneficiamenteo de Pescado</t>
  </si>
  <si>
    <t>Praça JD Aeroporto</t>
  </si>
  <si>
    <t>Cento de Eventos Congódromo</t>
  </si>
  <si>
    <t>Escola 11 de Agosto</t>
  </si>
  <si>
    <t>LEVANTAMENTO TOPOGRAFICO PLANIALTIMETRICO DE 5 A 50 HECTARES</t>
  </si>
  <si>
    <t>Escola Duque de Caxias - Comunidade Palmarito</t>
  </si>
  <si>
    <t>,</t>
  </si>
  <si>
    <t>ÁREA MÉDIA DE LEVANTAMENTOS (AM)</t>
  </si>
  <si>
    <t>REPRESENTAÇÃO PLANIMÉTRICA DE MATRÍCULAS/TERRENOS</t>
  </si>
  <si>
    <t>Representações previstas (LP) - un.</t>
  </si>
  <si>
    <t>LEVANTAMENTO PLANIALTIMÉTRICO E BATIMÉTRICO DESTINADOS A PROJETOS DE OBRAS DE ARTE</t>
  </si>
  <si>
    <t>Ponte Agrícola</t>
  </si>
  <si>
    <t>Ponte Sararé</t>
  </si>
  <si>
    <t>Ponte Longarvira</t>
  </si>
  <si>
    <t>Ponte Corrego da Passagem</t>
  </si>
  <si>
    <t>LOCAÇÃO DE TERRENOS COM USO DE EQUIPAMENTOS TOPOGRÁFICOS</t>
  </si>
  <si>
    <t>LOCAÇÃO DE OBRAS RECÉM FEITOS - ATA 080/2021</t>
  </si>
  <si>
    <t>Perímetro(P) - m</t>
  </si>
  <si>
    <t>Garagem da Saúde</t>
  </si>
  <si>
    <t>PERÍMETRO MÉDIO DE LOCAÇÕES (PM)</t>
  </si>
  <si>
    <t>PERÍMETRO MÉDIO (PM) - m</t>
  </si>
  <si>
    <t>LPxPM</t>
  </si>
  <si>
    <t>Locações previstas (LP) - un.</t>
  </si>
  <si>
    <t>TOTAL (m)</t>
  </si>
  <si>
    <t>50 Casas - Conjunto Habitacional - PROPOSTA Nº 2296-2022-SINFRA</t>
  </si>
  <si>
    <t>Locação de Ruas e Avenidas</t>
  </si>
  <si>
    <t>PLANILHA ORÇAMENTÁRIA - COMPOSIÇÃO DE CUSTO UNITÁRIO</t>
  </si>
  <si>
    <t>MEMORIAL DE CÁLCULO DE QUANTITATIVOS</t>
  </si>
  <si>
    <t xml:space="preserve"> 000025 </t>
  </si>
  <si>
    <t>SBC</t>
  </si>
  <si>
    <t>PROJETOS</t>
  </si>
  <si>
    <t xml:space="preserve"> 004248 </t>
  </si>
  <si>
    <t>Material</t>
  </si>
  <si>
    <t xml:space="preserve"> 000026 </t>
  </si>
  <si>
    <t xml:space="preserve"> 004249 </t>
  </si>
  <si>
    <t xml:space="preserve"> CP-87 </t>
  </si>
  <si>
    <t xml:space="preserve"> 004245 </t>
  </si>
  <si>
    <t>LEVANTAMENTO TOPOGRAFICO BATIMETRICO SEMI-CADASTRAL 25/50HEC</t>
  </si>
  <si>
    <t xml:space="preserve"> 90773 </t>
  </si>
  <si>
    <t>DESENHISTA COPISTA COM ENCARGOS COMPLEMENTARES</t>
  </si>
  <si>
    <t>3 - SECRETARIA MUNICIPAL DE AGRICULTURA</t>
  </si>
  <si>
    <t>4 - SECRETARIA MUNICIPAL DE SAÚDE</t>
  </si>
  <si>
    <t>5 - SECRETARIA MUNICIPAL DE OBRAS, INFRAESTRUTURA E SERV. PÚBLICOS</t>
  </si>
  <si>
    <t>7 - SECRETARIA MUNICIPAL DE ASSISTÊNCIA SOCIAL</t>
  </si>
  <si>
    <t>Referência: SBC 11/2022  e Composições Próprias baseadas em SINAPI 10/2022 - SICRO 07/2022</t>
  </si>
  <si>
    <t>UDR - Unidade Descentralizada de Reabilitação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</si>
</sst>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22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1"/>
    </font>
    <font>
      <b/>
      <sz val="12"/>
      <name val="Arial"/>
      <family val="1"/>
    </font>
    <font>
      <b/>
      <sz val="10"/>
      <name val="Courier New"/>
      <family val="3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9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9" xfId="1" applyFont="1" applyBorder="1" applyAlignment="1">
      <alignment vertical="center"/>
    </xf>
    <xf numFmtId="44" fontId="11" fillId="0" borderId="54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7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44" fontId="11" fillId="0" borderId="59" xfId="1" applyFont="1" applyBorder="1" applyAlignment="1">
      <alignment vertical="center"/>
    </xf>
    <xf numFmtId="44" fontId="11" fillId="0" borderId="60" xfId="1" applyFont="1" applyBorder="1" applyAlignment="1">
      <alignment vertical="center"/>
    </xf>
    <xf numFmtId="10" fontId="26" fillId="0" borderId="22" xfId="2" applyNumberFormat="1" applyFont="1" applyBorder="1" applyAlignment="1">
      <alignment horizontal="center" vertical="center"/>
    </xf>
    <xf numFmtId="0" fontId="0" fillId="0" borderId="5" xfId="0" applyBorder="1"/>
    <xf numFmtId="0" fontId="43" fillId="0" borderId="0" xfId="3" applyFont="1" applyAlignment="1">
      <alignment vertical="center" wrapText="1"/>
    </xf>
    <xf numFmtId="0" fontId="5" fillId="0" borderId="12" xfId="0" applyFont="1" applyBorder="1" applyAlignment="1">
      <alignment horizontal="center" vertical="top" wrapText="1"/>
    </xf>
    <xf numFmtId="165" fontId="5" fillId="0" borderId="12" xfId="0" applyNumberFormat="1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44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left" vertical="center" wrapText="1"/>
    </xf>
    <xf numFmtId="44" fontId="26" fillId="12" borderId="10" xfId="1" applyFont="1" applyFill="1" applyBorder="1" applyAlignment="1">
      <alignment vertical="center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0" fontId="26" fillId="12" borderId="15" xfId="0" applyFont="1" applyFill="1" applyBorder="1" applyAlignment="1">
      <alignment horizontal="left" vertical="center" wrapText="1"/>
    </xf>
    <xf numFmtId="44" fontId="26" fillId="12" borderId="12" xfId="1" applyFont="1" applyFill="1" applyBorder="1" applyAlignment="1">
      <alignment vertical="center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8" xfId="1" applyFont="1" applyBorder="1" applyAlignment="1"/>
    <xf numFmtId="166" fontId="45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0" xfId="0" applyFont="1" applyFill="1" applyAlignment="1">
      <alignment horizontal="center" vertical="center" wrapText="1"/>
    </xf>
    <xf numFmtId="0" fontId="42" fillId="12" borderId="61" xfId="0" applyFont="1" applyFill="1" applyBorder="1" applyAlignment="1">
      <alignment horizontal="center" vertical="center"/>
    </xf>
    <xf numFmtId="4" fontId="42" fillId="12" borderId="61" xfId="0" applyNumberFormat="1" applyFont="1" applyFill="1" applyBorder="1" applyAlignment="1">
      <alignment horizontal="center" vertical="center"/>
    </xf>
    <xf numFmtId="166" fontId="42" fillId="12" borderId="0" xfId="0" applyNumberFormat="1" applyFont="1" applyFill="1" applyAlignment="1">
      <alignment horizontal="center" vertical="center"/>
    </xf>
    <xf numFmtId="166" fontId="42" fillId="12" borderId="61" xfId="0" applyNumberFormat="1" applyFont="1" applyFill="1" applyBorder="1" applyAlignment="1">
      <alignment horizontal="center" vertical="center"/>
    </xf>
    <xf numFmtId="166" fontId="42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166" fontId="42" fillId="12" borderId="62" xfId="0" applyNumberFormat="1" applyFont="1" applyFill="1" applyBorder="1" applyAlignment="1">
      <alignment horizontal="center" vertical="center"/>
    </xf>
    <xf numFmtId="166" fontId="42" fillId="12" borderId="69" xfId="0" applyNumberFormat="1" applyFont="1" applyFill="1" applyBorder="1" applyAlignment="1">
      <alignment horizontal="center" vertical="center"/>
    </xf>
    <xf numFmtId="0" fontId="15" fillId="0" borderId="71" xfId="0" applyFont="1" applyBorder="1"/>
    <xf numFmtId="166" fontId="26" fillId="0" borderId="21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1" applyFont="1" applyFill="1" applyBorder="1" applyAlignment="1">
      <alignment horizontal="center" vertical="center" wrapText="1"/>
    </xf>
    <xf numFmtId="164" fontId="44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3" fillId="0" borderId="0" xfId="0" applyFont="1" applyAlignment="1">
      <alignment horizontal="center" vertical="center" wrapText="1"/>
    </xf>
    <xf numFmtId="166" fontId="26" fillId="0" borderId="9" xfId="0" applyNumberFormat="1" applyFont="1" applyBorder="1" applyAlignment="1">
      <alignment horizontal="right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51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8" borderId="52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44" fontId="15" fillId="0" borderId="22" xfId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44" fontId="15" fillId="0" borderId="27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0" fontId="44" fillId="0" borderId="30" xfId="0" applyFont="1" applyBorder="1" applyAlignment="1">
      <alignment horizontal="center" vertical="center" wrapText="1"/>
    </xf>
    <xf numFmtId="44" fontId="44" fillId="0" borderId="31" xfId="1" applyFont="1" applyFill="1" applyBorder="1" applyAlignment="1">
      <alignment horizontal="center" vertical="center" wrapText="1"/>
    </xf>
    <xf numFmtId="44" fontId="44" fillId="0" borderId="30" xfId="1" applyFont="1" applyFill="1" applyBorder="1" applyAlignment="1">
      <alignment horizontal="center" vertical="center" wrapText="1"/>
    </xf>
    <xf numFmtId="44" fontId="44" fillId="0" borderId="32" xfId="1" applyFont="1" applyFill="1" applyBorder="1" applyAlignment="1">
      <alignment horizontal="center" vertical="center" wrapText="1"/>
    </xf>
    <xf numFmtId="164" fontId="44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53" xfId="0" applyNumberFormat="1" applyFont="1" applyBorder="1" applyAlignment="1">
      <alignment horizontal="center" vertical="center"/>
    </xf>
    <xf numFmtId="10" fontId="11" fillId="0" borderId="48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/>
    </xf>
    <xf numFmtId="44" fontId="15" fillId="0" borderId="0" xfId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4" xfId="0" applyNumberFormat="1" applyFont="1" applyBorder="1" applyAlignment="1">
      <alignment horizontal="center" vertical="center"/>
    </xf>
    <xf numFmtId="10" fontId="26" fillId="0" borderId="58" xfId="0" applyNumberFormat="1" applyFont="1" applyBorder="1" applyAlignment="1">
      <alignment horizontal="center" vertical="center"/>
    </xf>
    <xf numFmtId="10" fontId="26" fillId="0" borderId="42" xfId="0" applyNumberFormat="1" applyFont="1" applyBorder="1" applyAlignment="1">
      <alignment horizontal="center" vertical="center"/>
    </xf>
    <xf numFmtId="10" fontId="26" fillId="0" borderId="19" xfId="0" applyNumberFormat="1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4" fontId="0" fillId="0" borderId="0" xfId="0" applyNumberFormat="1"/>
    <xf numFmtId="0" fontId="38" fillId="0" borderId="3" xfId="0" applyFont="1" applyBorder="1"/>
    <xf numFmtId="4" fontId="0" fillId="0" borderId="0" xfId="0" applyNumberFormat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3" fillId="0" borderId="0" xfId="3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5" fillId="17" borderId="15" xfId="0" applyFont="1" applyFill="1" applyBorder="1" applyAlignment="1">
      <alignment horizontal="center" vertical="center" wrapText="1"/>
    </xf>
    <xf numFmtId="0" fontId="55" fillId="17" borderId="12" xfId="0" applyFont="1" applyFill="1" applyBorder="1" applyAlignment="1">
      <alignment horizontal="center" vertical="center" wrapText="1"/>
    </xf>
    <xf numFmtId="44" fontId="55" fillId="17" borderId="12" xfId="1" applyFont="1" applyFill="1" applyBorder="1" applyAlignment="1">
      <alignment horizontal="center" vertical="center" wrapText="1"/>
    </xf>
    <xf numFmtId="0" fontId="46" fillId="17" borderId="12" xfId="0" applyFont="1" applyFill="1" applyBorder="1" applyAlignment="1">
      <alignment horizontal="center" vertical="center" wrapText="1"/>
    </xf>
    <xf numFmtId="10" fontId="56" fillId="17" borderId="27" xfId="2" applyNumberFormat="1" applyFont="1" applyFill="1" applyBorder="1" applyAlignment="1">
      <alignment horizontal="center" vertical="center" wrapText="1"/>
    </xf>
    <xf numFmtId="44" fontId="56" fillId="17" borderId="70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/>
    </xf>
    <xf numFmtId="44" fontId="56" fillId="0" borderId="12" xfId="1" applyFont="1" applyFill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0" fontId="56" fillId="0" borderId="27" xfId="2" applyNumberFormat="1" applyFont="1" applyFill="1" applyBorder="1" applyAlignment="1">
      <alignment horizontal="center" vertical="center" wrapText="1"/>
    </xf>
    <xf numFmtId="44" fontId="56" fillId="0" borderId="70" xfId="1" applyFont="1" applyFill="1" applyBorder="1" applyAlignment="1">
      <alignment horizontal="center" vertical="center" wrapText="1"/>
    </xf>
    <xf numFmtId="44" fontId="36" fillId="0" borderId="19" xfId="1" applyFont="1" applyBorder="1" applyAlignment="1">
      <alignment horizontal="left" vertical="center" wrapText="1"/>
    </xf>
    <xf numFmtId="0" fontId="56" fillId="0" borderId="19" xfId="0" applyFont="1" applyBorder="1" applyAlignment="1">
      <alignment vertical="top" wrapText="1"/>
    </xf>
    <xf numFmtId="0" fontId="56" fillId="0" borderId="73" xfId="0" applyFont="1" applyBorder="1" applyAlignment="1">
      <alignment vertical="top" wrapText="1"/>
    </xf>
    <xf numFmtId="0" fontId="56" fillId="0" borderId="58" xfId="0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0" borderId="73" xfId="0" applyFont="1" applyBorder="1" applyAlignment="1">
      <alignment vertical="top" wrapText="1"/>
    </xf>
    <xf numFmtId="0" fontId="24" fillId="0" borderId="58" xfId="0" applyFont="1" applyBorder="1" applyAlignment="1">
      <alignment vertical="top" wrapText="1"/>
    </xf>
    <xf numFmtId="43" fontId="29" fillId="12" borderId="12" xfId="12" applyFont="1" applyFill="1" applyBorder="1" applyAlignment="1">
      <alignment horizontal="center" vertical="center"/>
    </xf>
    <xf numFmtId="44" fontId="0" fillId="0" borderId="0" xfId="0" applyNumberFormat="1"/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 wrapText="1"/>
    </xf>
    <xf numFmtId="43" fontId="0" fillId="0" borderId="0" xfId="0" applyNumberFormat="1"/>
    <xf numFmtId="0" fontId="36" fillId="0" borderId="0" xfId="0" applyFont="1" applyAlignment="1">
      <alignment horizontal="left" vertical="center"/>
    </xf>
    <xf numFmtId="166" fontId="14" fillId="0" borderId="28" xfId="0" applyNumberFormat="1" applyFont="1" applyBorder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4" fontId="44" fillId="0" borderId="0" xfId="0" applyNumberFormat="1" applyFont="1" applyAlignment="1">
      <alignment horizontal="right" vertical="top" wrapText="1"/>
    </xf>
    <xf numFmtId="0" fontId="58" fillId="17" borderId="17" xfId="0" applyFont="1" applyFill="1" applyBorder="1" applyAlignment="1">
      <alignment horizontal="center" vertical="center" wrapText="1"/>
    </xf>
    <xf numFmtId="0" fontId="58" fillId="17" borderId="76" xfId="0" applyFont="1" applyFill="1" applyBorder="1" applyAlignment="1">
      <alignment horizontal="center" vertical="center" wrapText="1"/>
    </xf>
    <xf numFmtId="0" fontId="58" fillId="17" borderId="18" xfId="0" applyFont="1" applyFill="1" applyBorder="1" applyAlignment="1">
      <alignment horizontal="center" vertical="center" wrapText="1"/>
    </xf>
    <xf numFmtId="0" fontId="57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43" fontId="5" fillId="0" borderId="12" xfId="12" applyFont="1" applyFill="1" applyBorder="1" applyAlignment="1">
      <alignment horizontal="center" vertical="center" wrapText="1"/>
    </xf>
    <xf numFmtId="43" fontId="5" fillId="0" borderId="12" xfId="12" applyFont="1" applyFill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0" fillId="0" borderId="12" xfId="0" applyBorder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43" fontId="25" fillId="0" borderId="12" xfId="12" applyFont="1" applyBorder="1" applyAlignment="1">
      <alignment horizontal="center" vertical="center" wrapText="1"/>
    </xf>
    <xf numFmtId="43" fontId="25" fillId="0" borderId="0" xfId="12" applyFont="1" applyBorder="1" applyAlignment="1">
      <alignment horizontal="center" vertical="center" wrapText="1"/>
    </xf>
    <xf numFmtId="43" fontId="4" fillId="0" borderId="12" xfId="12" applyFont="1" applyBorder="1" applyAlignment="1">
      <alignment horizontal="center" vertical="top" wrapText="1"/>
    </xf>
    <xf numFmtId="43" fontId="4" fillId="0" borderId="12" xfId="0" applyNumberFormat="1" applyFont="1" applyBorder="1" applyAlignment="1">
      <alignment vertical="top" wrapText="1"/>
    </xf>
    <xf numFmtId="0" fontId="15" fillId="0" borderId="12" xfId="3" applyFont="1" applyBorder="1" applyAlignment="1">
      <alignment horizontal="center" vertical="center" wrapText="1"/>
    </xf>
    <xf numFmtId="43" fontId="15" fillId="0" borderId="12" xfId="3" applyNumberFormat="1" applyFont="1" applyBorder="1" applyAlignment="1">
      <alignment vertical="center" wrapText="1"/>
    </xf>
    <xf numFmtId="0" fontId="15" fillId="0" borderId="0" xfId="3" applyFont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43" fontId="11" fillId="0" borderId="12" xfId="12" applyFont="1" applyFill="1" applyBorder="1" applyAlignment="1">
      <alignment horizontal="center" vertical="center" wrapText="1"/>
    </xf>
    <xf numFmtId="43" fontId="15" fillId="0" borderId="0" xfId="3" applyNumberFormat="1" applyFont="1" applyAlignment="1">
      <alignment horizontal="center" vertical="center" wrapText="1"/>
    </xf>
    <xf numFmtId="0" fontId="43" fillId="0" borderId="12" xfId="3" applyFont="1" applyBorder="1" applyAlignment="1">
      <alignment vertical="center" wrapText="1"/>
    </xf>
    <xf numFmtId="43" fontId="15" fillId="0" borderId="0" xfId="3" applyNumberFormat="1" applyFont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4" fillId="17" borderId="12" xfId="0" applyFont="1" applyFill="1" applyBorder="1" applyAlignment="1">
      <alignment horizontal="left" vertical="top" wrapText="1"/>
    </xf>
    <xf numFmtId="0" fontId="44" fillId="17" borderId="12" xfId="0" applyFont="1" applyFill="1" applyBorder="1" applyAlignment="1">
      <alignment horizontal="center" vertical="top" wrapText="1"/>
    </xf>
    <xf numFmtId="0" fontId="57" fillId="17" borderId="12" xfId="0" applyFont="1" applyFill="1" applyBorder="1" applyAlignment="1">
      <alignment horizontal="left" vertical="top" wrapText="1"/>
    </xf>
    <xf numFmtId="43" fontId="11" fillId="17" borderId="12" xfId="12" applyFont="1" applyFill="1" applyBorder="1" applyAlignment="1">
      <alignment horizontal="left" vertical="top" wrapText="1"/>
    </xf>
    <xf numFmtId="0" fontId="0" fillId="0" borderId="61" xfId="0" applyBorder="1" applyAlignment="1">
      <alignment horizontal="right" vertical="center" wrapText="1"/>
    </xf>
    <xf numFmtId="43" fontId="11" fillId="17" borderId="12" xfId="12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/>
    </xf>
    <xf numFmtId="43" fontId="15" fillId="0" borderId="12" xfId="12" applyFont="1" applyBorder="1" applyAlignment="1">
      <alignment horizontal="center" vertical="center" wrapText="1"/>
    </xf>
    <xf numFmtId="0" fontId="0" fillId="0" borderId="12" xfId="0" applyBorder="1" applyAlignment="1">
      <alignment horizontal="right"/>
    </xf>
    <xf numFmtId="43" fontId="15" fillId="0" borderId="0" xfId="12" applyFont="1" applyBorder="1" applyAlignment="1">
      <alignment horizontal="center" vertical="center" wrapText="1"/>
    </xf>
    <xf numFmtId="0" fontId="44" fillId="17" borderId="12" xfId="0" applyFont="1" applyFill="1" applyBorder="1" applyAlignment="1">
      <alignment horizontal="center" vertical="center" wrapText="1"/>
    </xf>
    <xf numFmtId="0" fontId="44" fillId="17" borderId="12" xfId="0" applyFont="1" applyFill="1" applyBorder="1" applyAlignment="1">
      <alignment horizontal="left" vertical="center" wrapText="1"/>
    </xf>
    <xf numFmtId="43" fontId="15" fillId="0" borderId="0" xfId="12" applyFont="1" applyFill="1" applyBorder="1" applyAlignment="1">
      <alignment horizontal="center" vertical="center" wrapText="1"/>
    </xf>
    <xf numFmtId="43" fontId="11" fillId="17" borderId="12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right" vertical="center" wrapText="1"/>
    </xf>
    <xf numFmtId="43" fontId="25" fillId="0" borderId="12" xfId="12" applyFont="1" applyFill="1" applyBorder="1" applyAlignment="1">
      <alignment horizontal="center" vertical="center" wrapText="1"/>
    </xf>
    <xf numFmtId="43" fontId="14" fillId="17" borderId="12" xfId="3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right" vertical="top" wrapText="1"/>
    </xf>
    <xf numFmtId="0" fontId="44" fillId="0" borderId="12" xfId="0" applyFont="1" applyBorder="1" applyAlignment="1">
      <alignment horizontal="center" vertical="top" wrapText="1"/>
    </xf>
    <xf numFmtId="165" fontId="44" fillId="0" borderId="12" xfId="0" applyNumberFormat="1" applyFont="1" applyBorder="1" applyAlignment="1">
      <alignment horizontal="right" vertical="top" wrapText="1"/>
    </xf>
    <xf numFmtId="4" fontId="44" fillId="0" borderId="1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77" xfId="0" applyFont="1" applyBorder="1" applyAlignment="1">
      <alignment horizontal="left" vertical="top" wrapText="1"/>
    </xf>
    <xf numFmtId="0" fontId="57" fillId="0" borderId="0" xfId="0" applyFont="1" applyAlignment="1">
      <alignment horizontal="left" vertical="top" wrapText="1"/>
    </xf>
    <xf numFmtId="0" fontId="57" fillId="0" borderId="0" xfId="0" applyFont="1" applyAlignment="1">
      <alignment horizontal="right" vertical="top" wrapText="1"/>
    </xf>
    <xf numFmtId="4" fontId="57" fillId="0" borderId="0" xfId="0" applyNumberFormat="1" applyFont="1" applyAlignment="1">
      <alignment horizontal="right" vertical="top" wrapText="1"/>
    </xf>
    <xf numFmtId="0" fontId="57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" fontId="11" fillId="0" borderId="0" xfId="0" applyNumberFormat="1" applyFont="1" applyAlignment="1">
      <alignment horizontal="right" vertical="top" wrapText="1"/>
    </xf>
    <xf numFmtId="0" fontId="56" fillId="17" borderId="12" xfId="0" applyFont="1" applyFill="1" applyBorder="1" applyAlignment="1">
      <alignment horizontal="center" vertical="center" wrapText="1"/>
    </xf>
    <xf numFmtId="0" fontId="56" fillId="0" borderId="73" xfId="0" applyFont="1" applyBorder="1" applyAlignment="1">
      <alignment horizontal="center" vertical="center" wrapText="1"/>
    </xf>
    <xf numFmtId="44" fontId="56" fillId="0" borderId="12" xfId="1" applyFont="1" applyFill="1" applyBorder="1" applyAlignment="1">
      <alignment vertical="center" wrapText="1"/>
    </xf>
    <xf numFmtId="0" fontId="14" fillId="0" borderId="13" xfId="0" applyFont="1" applyBorder="1" applyAlignment="1">
      <alignment horizontal="left" vertical="center" wrapText="1"/>
    </xf>
    <xf numFmtId="10" fontId="8" fillId="0" borderId="16" xfId="2" applyNumberFormat="1" applyBorder="1" applyAlignment="1">
      <alignment horizontal="left" vertical="center"/>
    </xf>
    <xf numFmtId="0" fontId="0" fillId="0" borderId="0" xfId="0" applyAlignment="1">
      <alignment horizontal="left"/>
    </xf>
    <xf numFmtId="166" fontId="16" fillId="0" borderId="11" xfId="0" applyNumberFormat="1" applyFont="1" applyBorder="1" applyAlignment="1">
      <alignment horizontal="left" vertical="center"/>
    </xf>
    <xf numFmtId="166" fontId="16" fillId="0" borderId="55" xfId="0" applyNumberFormat="1" applyFont="1" applyBorder="1" applyAlignment="1">
      <alignment horizontal="left" vertical="center"/>
    </xf>
    <xf numFmtId="10" fontId="26" fillId="0" borderId="9" xfId="2" applyNumberFormat="1" applyFont="1" applyBorder="1" applyAlignment="1">
      <alignment horizontal="center" vertical="center"/>
    </xf>
    <xf numFmtId="10" fontId="26" fillId="0" borderId="78" xfId="2" applyNumberFormat="1" applyFont="1" applyBorder="1" applyAlignment="1">
      <alignment horizontal="center" vertical="center"/>
    </xf>
    <xf numFmtId="10" fontId="26" fillId="0" borderId="15" xfId="2" applyNumberFormat="1" applyFont="1" applyBorder="1" applyAlignment="1">
      <alignment horizontal="center" vertical="center"/>
    </xf>
    <xf numFmtId="44" fontId="44" fillId="0" borderId="8" xfId="1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7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0" fontId="57" fillId="0" borderId="0" xfId="0" applyFont="1" applyAlignment="1">
      <alignment horizontal="left" vertical="top" wrapText="1"/>
    </xf>
    <xf numFmtId="0" fontId="44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3" fillId="0" borderId="12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5" fillId="6" borderId="1" xfId="0" applyFont="1" applyFill="1" applyBorder="1" applyAlignment="1">
      <alignment horizontal="center" wrapText="1"/>
    </xf>
    <xf numFmtId="0" fontId="36" fillId="0" borderId="2" xfId="0" applyFont="1" applyBorder="1"/>
    <xf numFmtId="0" fontId="36" fillId="0" borderId="3" xfId="0" applyFont="1" applyBorder="1"/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59" fillId="7" borderId="1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35" fillId="6" borderId="0" xfId="0" applyFont="1" applyFill="1" applyAlignment="1">
      <alignment horizontal="center" wrapText="1"/>
    </xf>
    <xf numFmtId="0" fontId="36" fillId="0" borderId="0" xfId="0" applyFont="1"/>
    <xf numFmtId="0" fontId="13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6" fontId="42" fillId="8" borderId="67" xfId="0" applyNumberFormat="1" applyFont="1" applyFill="1" applyBorder="1" applyAlignment="1">
      <alignment horizontal="center" vertical="center" wrapText="1"/>
    </xf>
    <xf numFmtId="166" fontId="42" fillId="8" borderId="68" xfId="0" applyNumberFormat="1" applyFont="1" applyFill="1" applyBorder="1" applyAlignment="1">
      <alignment horizontal="center" vertical="center" wrapText="1"/>
    </xf>
    <xf numFmtId="0" fontId="55" fillId="17" borderId="19" xfId="0" applyFont="1" applyFill="1" applyBorder="1" applyAlignment="1">
      <alignment horizontal="left" vertical="top" wrapText="1"/>
    </xf>
    <xf numFmtId="0" fontId="55" fillId="17" borderId="73" xfId="0" applyFont="1" applyFill="1" applyBorder="1" applyAlignment="1">
      <alignment horizontal="left" vertical="top" wrapText="1"/>
    </xf>
    <xf numFmtId="0" fontId="55" fillId="17" borderId="55" xfId="0" applyFont="1" applyFill="1" applyBorder="1" applyAlignment="1">
      <alignment horizontal="left" vertical="top" wrapText="1"/>
    </xf>
    <xf numFmtId="0" fontId="24" fillId="0" borderId="63" xfId="0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64" xfId="0" applyFont="1" applyBorder="1" applyAlignment="1">
      <alignment horizontal="center" vertical="top" wrapText="1"/>
    </xf>
    <xf numFmtId="0" fontId="46" fillId="0" borderId="30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6" fillId="0" borderId="65" xfId="0" applyFont="1" applyBorder="1" applyAlignment="1">
      <alignment horizontal="right" vertical="center"/>
    </xf>
    <xf numFmtId="166" fontId="47" fillId="0" borderId="66" xfId="0" applyNumberFormat="1" applyFont="1" applyBorder="1" applyAlignment="1">
      <alignment horizontal="left" vertical="center"/>
    </xf>
    <xf numFmtId="166" fontId="47" fillId="0" borderId="31" xfId="0" applyNumberFormat="1" applyFont="1" applyBorder="1" applyAlignment="1">
      <alignment horizontal="left" vertical="center"/>
    </xf>
    <xf numFmtId="166" fontId="47" fillId="0" borderId="32" xfId="0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54" fillId="0" borderId="30" xfId="0" applyFont="1" applyBorder="1" applyAlignment="1">
      <alignment horizontal="left" vertical="center"/>
    </xf>
    <xf numFmtId="0" fontId="54" fillId="0" borderId="31" xfId="0" applyFont="1" applyBorder="1" applyAlignment="1">
      <alignment horizontal="left" vertical="center"/>
    </xf>
    <xf numFmtId="0" fontId="54" fillId="0" borderId="32" xfId="0" applyFont="1" applyBorder="1" applyAlignment="1">
      <alignment horizontal="left" vertical="center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4" fontId="42" fillId="8" borderId="10" xfId="0" applyNumberFormat="1" applyFont="1" applyFill="1" applyBorder="1" applyAlignment="1">
      <alignment horizontal="center" vertical="center"/>
    </xf>
    <xf numFmtId="4" fontId="42" fillId="8" borderId="14" xfId="0" applyNumberFormat="1" applyFont="1" applyFill="1" applyBorder="1" applyAlignment="1">
      <alignment horizontal="center" vertical="center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/>
    </xf>
    <xf numFmtId="0" fontId="49" fillId="0" borderId="3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2" fillId="0" borderId="30" xfId="0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44" fontId="11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6" xfId="0" applyFont="1" applyFill="1" applyBorder="1" applyAlignment="1">
      <alignment horizontal="center" vertical="center"/>
    </xf>
    <xf numFmtId="0" fontId="42" fillId="8" borderId="4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4" borderId="30" xfId="0" applyFont="1" applyFill="1" applyBorder="1" applyAlignment="1">
      <alignment horizontal="left" vertical="top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0" borderId="9" xfId="11" applyFont="1" applyBorder="1" applyAlignment="1">
      <alignment horizontal="right" vertical="center"/>
    </xf>
    <xf numFmtId="0" fontId="11" fillId="0" borderId="10" xfId="11" applyFont="1" applyBorder="1" applyAlignment="1">
      <alignment horizontal="right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31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>
      <alignment horizontal="left" vertical="center" wrapText="1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0" borderId="44" xfId="0" applyFont="1" applyBorder="1" applyAlignment="1">
      <alignment horizontal="right" vertical="center"/>
    </xf>
    <xf numFmtId="0" fontId="42" fillId="0" borderId="45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22" xfId="1" applyFont="1" applyBorder="1" applyAlignment="1">
      <alignment horizontal="center" vertical="center"/>
    </xf>
    <xf numFmtId="44" fontId="11" fillId="0" borderId="23" xfId="1" applyFont="1" applyBorder="1" applyAlignment="1">
      <alignment horizontal="center" vertical="center"/>
    </xf>
    <xf numFmtId="49" fontId="42" fillId="0" borderId="48" xfId="0" applyNumberFormat="1" applyFont="1" applyBorder="1" applyAlignment="1">
      <alignment horizontal="right" vertical="center"/>
    </xf>
    <xf numFmtId="49" fontId="42" fillId="0" borderId="50" xfId="0" applyNumberFormat="1" applyFont="1" applyBorder="1" applyAlignment="1">
      <alignment horizontal="right" vertical="center"/>
    </xf>
    <xf numFmtId="49" fontId="42" fillId="0" borderId="49" xfId="0" applyNumberFormat="1" applyFont="1" applyBorder="1" applyAlignment="1">
      <alignment horizontal="right" vertical="center"/>
    </xf>
    <xf numFmtId="0" fontId="42" fillId="8" borderId="42" xfId="0" applyFont="1" applyFill="1" applyBorder="1" applyAlignment="1">
      <alignment horizontal="center" vertical="center"/>
    </xf>
    <xf numFmtId="0" fontId="42" fillId="8" borderId="72" xfId="0" applyFont="1" applyFill="1" applyBorder="1" applyAlignment="1">
      <alignment horizontal="center" vertical="center"/>
    </xf>
    <xf numFmtId="0" fontId="52" fillId="0" borderId="74" xfId="0" applyFont="1" applyBorder="1" applyAlignment="1">
      <alignment horizontal="center" vertical="center" wrapText="1"/>
    </xf>
    <xf numFmtId="0" fontId="52" fillId="0" borderId="75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36" fillId="0" borderId="19" xfId="12" applyFont="1" applyBorder="1" applyAlignment="1">
      <alignment horizontal="left" vertical="center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635000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1</xdr:col>
      <xdr:colOff>1723571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41400497-0763-4A3A-B43D-F0083BB8C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C49763DA-0D66-4B8F-8E03-D32325272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55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5317" y="218017"/>
          <a:ext cx="2059516" cy="1102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882649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/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/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/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/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9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16" t="s">
        <v>1</v>
      </c>
      <c r="E2" s="416"/>
      <c r="F2" s="416"/>
      <c r="G2" s="416"/>
      <c r="H2" s="416"/>
      <c r="I2" s="416"/>
      <c r="J2" s="416"/>
      <c r="K2" s="416"/>
      <c r="L2" s="416"/>
      <c r="M2" s="416"/>
      <c r="N2" s="417"/>
    </row>
    <row r="3" spans="2:19" ht="20.5" customHeight="1" x14ac:dyDescent="0.45">
      <c r="B3" s="11"/>
      <c r="C3" s="16"/>
      <c r="D3" s="418" t="s">
        <v>162</v>
      </c>
      <c r="E3" s="418"/>
      <c r="F3" s="418"/>
      <c r="G3" s="418"/>
      <c r="H3" s="418"/>
      <c r="I3" s="418"/>
      <c r="J3" s="418"/>
      <c r="K3" s="418"/>
      <c r="L3" s="418"/>
      <c r="M3" s="418"/>
      <c r="N3" s="419"/>
    </row>
    <row r="4" spans="2:19" ht="15.5" customHeight="1" x14ac:dyDescent="0.25">
      <c r="B4" s="11"/>
      <c r="C4" s="16"/>
      <c r="D4" s="420" t="s">
        <v>163</v>
      </c>
      <c r="E4" s="420"/>
      <c r="F4" s="420"/>
      <c r="G4" s="420"/>
      <c r="H4" s="420"/>
      <c r="I4" s="420"/>
      <c r="J4" s="420"/>
      <c r="K4" s="420"/>
      <c r="L4" s="420"/>
      <c r="M4" s="420"/>
      <c r="N4" s="421"/>
    </row>
    <row r="5" spans="2:19" ht="21.5" customHeight="1" x14ac:dyDescent="0.25">
      <c r="B5" s="11"/>
      <c r="C5" s="16"/>
      <c r="D5" s="420" t="s">
        <v>4</v>
      </c>
      <c r="E5" s="420"/>
      <c r="F5" s="420"/>
      <c r="G5" s="420"/>
      <c r="H5" s="420"/>
      <c r="I5" s="420"/>
      <c r="J5" s="420"/>
      <c r="K5" s="420"/>
      <c r="L5" s="420"/>
      <c r="M5" s="420"/>
      <c r="N5" s="421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">
        <v>5</v>
      </c>
      <c r="C7" s="408" t="str">
        <f>'Orçamento Sintético'!C7</f>
        <v>SERVIÇOS DE TOPOGRAFIA</v>
      </c>
      <c r="D7" s="408"/>
      <c r="E7" s="408"/>
      <c r="F7" s="408"/>
      <c r="G7" s="408"/>
      <c r="H7" s="408"/>
      <c r="I7" s="408"/>
      <c r="J7" s="408"/>
      <c r="K7" s="408"/>
      <c r="L7" s="408"/>
      <c r="M7" s="408"/>
      <c r="N7" s="409"/>
    </row>
    <row r="8" spans="2:19" ht="22" customHeight="1" x14ac:dyDescent="0.25">
      <c r="B8" s="79" t="s">
        <v>7</v>
      </c>
      <c r="C8" s="410" t="str">
        <f>'Orçamento Sintético'!C8</f>
        <v>Vila Bela da Santíssima Trindade-MT</v>
      </c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2"/>
    </row>
    <row r="9" spans="2:19" ht="32" customHeight="1" thickBot="1" x14ac:dyDescent="0.3">
      <c r="B9" s="413" t="s">
        <v>140</v>
      </c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5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329" t="s">
        <v>94</v>
      </c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1"/>
    </row>
    <row r="13" spans="2:19" ht="13" thickBot="1" x14ac:dyDescent="0.3">
      <c r="B13" s="332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4"/>
    </row>
    <row r="14" spans="2:19" ht="11.25" customHeight="1" x14ac:dyDescent="0.25">
      <c r="B14" s="335" t="s">
        <v>95</v>
      </c>
      <c r="C14" s="336"/>
      <c r="D14" s="336"/>
      <c r="E14" s="337"/>
      <c r="F14" s="344" t="s">
        <v>112</v>
      </c>
      <c r="G14" s="345"/>
      <c r="H14" s="346"/>
      <c r="I14" s="335" t="s">
        <v>97</v>
      </c>
      <c r="J14" s="336"/>
      <c r="K14" s="336"/>
      <c r="L14" s="336"/>
      <c r="M14" s="336"/>
      <c r="N14" s="337"/>
      <c r="Q14" s="59" t="s">
        <v>109</v>
      </c>
    </row>
    <row r="15" spans="2:19" ht="9.75" customHeight="1" x14ac:dyDescent="0.25">
      <c r="B15" s="338"/>
      <c r="C15" s="339"/>
      <c r="D15" s="339"/>
      <c r="E15" s="340"/>
      <c r="F15" s="347"/>
      <c r="G15" s="348"/>
      <c r="H15" s="349"/>
      <c r="I15" s="353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54"/>
      <c r="K15" s="354"/>
      <c r="L15" s="354"/>
      <c r="M15" s="354"/>
      <c r="N15" s="355"/>
      <c r="Q15" s="59" t="s">
        <v>110</v>
      </c>
    </row>
    <row r="16" spans="2:19" ht="29.5" customHeight="1" thickBot="1" x14ac:dyDescent="0.3">
      <c r="B16" s="341"/>
      <c r="C16" s="342"/>
      <c r="D16" s="342"/>
      <c r="E16" s="343"/>
      <c r="F16" s="350"/>
      <c r="G16" s="351"/>
      <c r="H16" s="352"/>
      <c r="I16" s="353"/>
      <c r="J16" s="354"/>
      <c r="K16" s="354"/>
      <c r="L16" s="354"/>
      <c r="M16" s="354"/>
      <c r="N16" s="355"/>
      <c r="Q16" s="59" t="s">
        <v>99</v>
      </c>
      <c r="S16" s="59" t="s">
        <v>111</v>
      </c>
    </row>
    <row r="17" spans="2:24" ht="10.5" customHeight="1" x14ac:dyDescent="0.25">
      <c r="B17" s="359" t="s">
        <v>98</v>
      </c>
      <c r="C17" s="360"/>
      <c r="D17" s="360"/>
      <c r="E17" s="361"/>
      <c r="F17" s="362" t="s">
        <v>110</v>
      </c>
      <c r="G17" s="363"/>
      <c r="H17" s="364"/>
      <c r="I17" s="353"/>
      <c r="J17" s="354"/>
      <c r="K17" s="354"/>
      <c r="L17" s="354"/>
      <c r="M17" s="354"/>
      <c r="N17" s="355"/>
      <c r="S17" s="59" t="s">
        <v>112</v>
      </c>
    </row>
    <row r="18" spans="2:24" ht="9" customHeight="1" x14ac:dyDescent="0.25">
      <c r="B18" s="359"/>
      <c r="C18" s="360"/>
      <c r="D18" s="360"/>
      <c r="E18" s="361"/>
      <c r="F18" s="362"/>
      <c r="G18" s="363"/>
      <c r="H18" s="364"/>
      <c r="I18" s="353"/>
      <c r="J18" s="354"/>
      <c r="K18" s="354"/>
      <c r="L18" s="354"/>
      <c r="M18" s="354"/>
      <c r="N18" s="355"/>
      <c r="S18" s="59" t="s">
        <v>112</v>
      </c>
    </row>
    <row r="19" spans="2:24" ht="9" customHeight="1" x14ac:dyDescent="0.25">
      <c r="B19" s="359"/>
      <c r="C19" s="360"/>
      <c r="D19" s="360"/>
      <c r="E19" s="361"/>
      <c r="F19" s="362"/>
      <c r="G19" s="363"/>
      <c r="H19" s="364"/>
      <c r="I19" s="353"/>
      <c r="J19" s="354"/>
      <c r="K19" s="354"/>
      <c r="L19" s="354"/>
      <c r="M19" s="354"/>
      <c r="N19" s="355"/>
      <c r="S19" s="59" t="s">
        <v>111</v>
      </c>
    </row>
    <row r="20" spans="2:24" ht="9" customHeight="1" thickBot="1" x14ac:dyDescent="0.3">
      <c r="B20" s="332"/>
      <c r="C20" s="333"/>
      <c r="D20" s="333"/>
      <c r="E20" s="334"/>
      <c r="F20" s="365"/>
      <c r="G20" s="366"/>
      <c r="H20" s="367"/>
      <c r="I20" s="353"/>
      <c r="J20" s="354"/>
      <c r="K20" s="354"/>
      <c r="L20" s="354"/>
      <c r="M20" s="354"/>
      <c r="N20" s="355"/>
      <c r="S20" s="59" t="s">
        <v>112</v>
      </c>
    </row>
    <row r="21" spans="2:24" ht="9.75" customHeight="1" x14ac:dyDescent="0.25">
      <c r="B21" s="329" t="str">
        <f>IF(F21="OK","BDI ABAIXO PODE SER ACEITO","")</f>
        <v>BDI ABAIXO PODE SER ACEITO</v>
      </c>
      <c r="C21" s="330"/>
      <c r="D21" s="330"/>
      <c r="E21" s="331"/>
      <c r="F21" s="368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369"/>
      <c r="H21" s="370"/>
      <c r="I21" s="353"/>
      <c r="J21" s="354"/>
      <c r="K21" s="354"/>
      <c r="L21" s="354"/>
      <c r="M21" s="354"/>
      <c r="N21" s="355"/>
      <c r="S21" s="59" t="s">
        <v>113</v>
      </c>
    </row>
    <row r="22" spans="2:24" ht="9.75" customHeight="1" x14ac:dyDescent="0.25">
      <c r="B22" s="359"/>
      <c r="C22" s="360"/>
      <c r="D22" s="360"/>
      <c r="E22" s="361"/>
      <c r="F22" s="368"/>
      <c r="G22" s="369"/>
      <c r="H22" s="370"/>
      <c r="I22" s="353"/>
      <c r="J22" s="354"/>
      <c r="K22" s="354"/>
      <c r="L22" s="354"/>
      <c r="M22" s="354"/>
      <c r="N22" s="355"/>
      <c r="S22" s="59" t="s">
        <v>96</v>
      </c>
    </row>
    <row r="23" spans="2:24" ht="9" customHeight="1" x14ac:dyDescent="0.25">
      <c r="B23" s="359"/>
      <c r="C23" s="360"/>
      <c r="D23" s="360"/>
      <c r="E23" s="361"/>
      <c r="F23" s="368"/>
      <c r="G23" s="369"/>
      <c r="H23" s="370"/>
      <c r="I23" s="353"/>
      <c r="J23" s="354"/>
      <c r="K23" s="354"/>
      <c r="L23" s="354"/>
      <c r="M23" s="354"/>
      <c r="N23" s="355"/>
      <c r="S23" s="59" t="s">
        <v>114</v>
      </c>
    </row>
    <row r="24" spans="2:24" ht="7.5" customHeight="1" x14ac:dyDescent="0.25">
      <c r="B24" s="359"/>
      <c r="C24" s="360"/>
      <c r="D24" s="360"/>
      <c r="E24" s="361"/>
      <c r="F24" s="368"/>
      <c r="G24" s="369"/>
      <c r="H24" s="370"/>
      <c r="I24" s="353"/>
      <c r="J24" s="354"/>
      <c r="K24" s="354"/>
      <c r="L24" s="354"/>
      <c r="M24" s="354"/>
      <c r="N24" s="355"/>
      <c r="S24" s="59" t="s">
        <v>115</v>
      </c>
    </row>
    <row r="25" spans="2:24" ht="9" customHeight="1" x14ac:dyDescent="0.25">
      <c r="B25" s="359"/>
      <c r="C25" s="360"/>
      <c r="D25" s="360"/>
      <c r="E25" s="361"/>
      <c r="F25" s="368"/>
      <c r="G25" s="369"/>
      <c r="H25" s="370"/>
      <c r="I25" s="353"/>
      <c r="J25" s="354"/>
      <c r="K25" s="354"/>
      <c r="L25" s="354"/>
      <c r="M25" s="354"/>
      <c r="N25" s="355"/>
      <c r="S25" s="59" t="s">
        <v>116</v>
      </c>
      <c r="X25" s="59" t="s">
        <v>97</v>
      </c>
    </row>
    <row r="26" spans="2:24" ht="8.25" customHeight="1" thickBot="1" x14ac:dyDescent="0.3">
      <c r="B26" s="332"/>
      <c r="C26" s="333"/>
      <c r="D26" s="333"/>
      <c r="E26" s="334"/>
      <c r="F26" s="368"/>
      <c r="G26" s="369"/>
      <c r="H26" s="370"/>
      <c r="I26" s="353"/>
      <c r="J26" s="354"/>
      <c r="K26" s="354"/>
      <c r="L26" s="354"/>
      <c r="M26" s="354"/>
      <c r="N26" s="355"/>
    </row>
    <row r="27" spans="2:24" ht="7.5" customHeight="1" x14ac:dyDescent="0.25">
      <c r="B27" s="429" t="s">
        <v>151</v>
      </c>
      <c r="C27" s="430"/>
      <c r="D27" s="430"/>
      <c r="E27" s="431"/>
      <c r="F27" s="368"/>
      <c r="G27" s="369"/>
      <c r="H27" s="370"/>
      <c r="I27" s="353"/>
      <c r="J27" s="354"/>
      <c r="K27" s="354"/>
      <c r="L27" s="354"/>
      <c r="M27" s="354"/>
      <c r="N27" s="355"/>
      <c r="S27" s="59" t="s">
        <v>117</v>
      </c>
    </row>
    <row r="28" spans="2:24" ht="7.5" customHeight="1" x14ac:dyDescent="0.25">
      <c r="B28" s="432"/>
      <c r="C28" s="433"/>
      <c r="D28" s="433"/>
      <c r="E28" s="434"/>
      <c r="F28" s="368"/>
      <c r="G28" s="369"/>
      <c r="H28" s="370"/>
      <c r="I28" s="353"/>
      <c r="J28" s="354"/>
      <c r="K28" s="354"/>
      <c r="L28" s="354"/>
      <c r="M28" s="354"/>
      <c r="N28" s="355"/>
      <c r="S28" s="59" t="s">
        <v>118</v>
      </c>
    </row>
    <row r="29" spans="2:24" ht="12" customHeight="1" x14ac:dyDescent="0.25">
      <c r="B29" s="432"/>
      <c r="C29" s="433"/>
      <c r="D29" s="433"/>
      <c r="E29" s="434"/>
      <c r="F29" s="368"/>
      <c r="G29" s="369"/>
      <c r="H29" s="370"/>
      <c r="I29" s="353"/>
      <c r="J29" s="354"/>
      <c r="K29" s="354"/>
      <c r="L29" s="354"/>
      <c r="M29" s="354"/>
      <c r="N29" s="355"/>
      <c r="S29" s="59" t="s">
        <v>119</v>
      </c>
    </row>
    <row r="30" spans="2:24" ht="7.5" customHeight="1" x14ac:dyDescent="0.25">
      <c r="B30" s="423">
        <f>IF(Z36=FALSE,IF(F14="Escolha o tipo de obra","Escolha o tipo de obra",IF(F17="ONERADO",Z35,IF(F17="DESONERADO",AB35,"Escolha o regime de contribuição"))),"PREENCHER TODOS OS COMPONENTES DO BDI")</f>
        <v>0.26369999999999999</v>
      </c>
      <c r="C30" s="424"/>
      <c r="D30" s="424"/>
      <c r="E30" s="425"/>
      <c r="F30" s="368"/>
      <c r="G30" s="369"/>
      <c r="H30" s="370"/>
      <c r="I30" s="353"/>
      <c r="J30" s="354"/>
      <c r="K30" s="354"/>
      <c r="L30" s="354"/>
      <c r="M30" s="354"/>
      <c r="N30" s="355"/>
      <c r="S30" s="59" t="s">
        <v>120</v>
      </c>
    </row>
    <row r="31" spans="2:24" ht="7.5" customHeight="1" x14ac:dyDescent="0.25">
      <c r="B31" s="423"/>
      <c r="C31" s="424"/>
      <c r="D31" s="424"/>
      <c r="E31" s="425"/>
      <c r="F31" s="368"/>
      <c r="G31" s="369"/>
      <c r="H31" s="370"/>
      <c r="I31" s="353"/>
      <c r="J31" s="354"/>
      <c r="K31" s="354"/>
      <c r="L31" s="354"/>
      <c r="M31" s="354"/>
      <c r="N31" s="355"/>
      <c r="S31" s="59" t="s">
        <v>121</v>
      </c>
    </row>
    <row r="32" spans="2:24" ht="7.5" customHeight="1" x14ac:dyDescent="0.25">
      <c r="B32" s="423"/>
      <c r="C32" s="424"/>
      <c r="D32" s="424"/>
      <c r="E32" s="425"/>
      <c r="F32" s="368"/>
      <c r="G32" s="369"/>
      <c r="H32" s="370"/>
      <c r="I32" s="353"/>
      <c r="J32" s="354"/>
      <c r="K32" s="354"/>
      <c r="L32" s="354"/>
      <c r="M32" s="354"/>
      <c r="N32" s="355"/>
      <c r="S32" s="59" t="s">
        <v>122</v>
      </c>
    </row>
    <row r="33" spans="2:35" ht="8.25" customHeight="1" thickBot="1" x14ac:dyDescent="0.3">
      <c r="B33" s="423"/>
      <c r="C33" s="424"/>
      <c r="D33" s="424"/>
      <c r="E33" s="425"/>
      <c r="F33" s="369"/>
      <c r="G33" s="369"/>
      <c r="H33" s="370"/>
      <c r="I33" s="356"/>
      <c r="J33" s="357"/>
      <c r="K33" s="357"/>
      <c r="L33" s="357"/>
      <c r="M33" s="357"/>
      <c r="N33" s="358"/>
    </row>
    <row r="34" spans="2:35" ht="15" customHeight="1" thickBot="1" x14ac:dyDescent="0.35">
      <c r="B34" s="423"/>
      <c r="C34" s="424"/>
      <c r="D34" s="424"/>
      <c r="E34" s="425"/>
      <c r="F34" s="369"/>
      <c r="G34" s="369"/>
      <c r="H34" s="370"/>
      <c r="I34" s="382" t="s">
        <v>100</v>
      </c>
      <c r="J34" s="382"/>
      <c r="K34" s="382"/>
      <c r="L34" s="382"/>
      <c r="M34" s="382"/>
      <c r="N34" s="383"/>
      <c r="S34" s="59" t="s">
        <v>123</v>
      </c>
      <c r="W34" s="60" t="s">
        <v>124</v>
      </c>
      <c r="X34" s="60" t="s">
        <v>125</v>
      </c>
      <c r="Z34" s="60" t="s">
        <v>126</v>
      </c>
      <c r="AB34" s="60" t="s">
        <v>127</v>
      </c>
    </row>
    <row r="35" spans="2:35" ht="8.25" customHeight="1" thickBot="1" x14ac:dyDescent="0.35">
      <c r="B35" s="426"/>
      <c r="C35" s="427"/>
      <c r="D35" s="427"/>
      <c r="E35" s="428"/>
      <c r="F35" s="371"/>
      <c r="G35" s="371"/>
      <c r="H35" s="372"/>
      <c r="I35" s="373" t="s">
        <v>148</v>
      </c>
      <c r="J35" s="374"/>
      <c r="K35" s="374"/>
      <c r="L35" s="374"/>
      <c r="M35" s="374"/>
      <c r="N35" s="375"/>
      <c r="S35" s="59" t="s">
        <v>21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0.26369999999999999</v>
      </c>
      <c r="Z35" s="61">
        <f>TRUNC(ROUND(((1+F38+F40+F42)*(1+F44)*(1+F48))/(1-(F52+F53+F54))-1,4),4)</f>
        <v>0.2034</v>
      </c>
      <c r="AB35" s="61">
        <f>TRUNC(ROUND(((1+F38+F40+F42)*(1+F44)*(1+F48))/(1-(F52+F53+F54+F55))-1,4),4)</f>
        <v>0.26369999999999999</v>
      </c>
    </row>
    <row r="36" spans="2:35" ht="15.75" customHeight="1" thickBot="1" x14ac:dyDescent="0.3">
      <c r="B36" s="384" t="s">
        <v>101</v>
      </c>
      <c r="C36" s="385"/>
      <c r="D36" s="385"/>
      <c r="E36" s="386"/>
      <c r="F36" s="62" t="s">
        <v>88</v>
      </c>
      <c r="G36" s="387" t="s">
        <v>102</v>
      </c>
      <c r="H36" s="388"/>
      <c r="I36" s="353"/>
      <c r="J36" s="354"/>
      <c r="K36" s="354"/>
      <c r="L36" s="354"/>
      <c r="M36" s="354"/>
      <c r="N36" s="355"/>
      <c r="S36" s="59" t="s">
        <v>128</v>
      </c>
      <c r="W36" s="59" t="s">
        <v>129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435" t="s">
        <v>0</v>
      </c>
      <c r="C37" s="436"/>
      <c r="D37" s="436"/>
      <c r="E37" s="436"/>
      <c r="F37" s="86">
        <f>F38+F40+F42+F44</f>
        <v>6.08E-2</v>
      </c>
      <c r="G37" s="84"/>
      <c r="H37" s="85"/>
      <c r="I37" s="353"/>
      <c r="J37" s="354"/>
      <c r="K37" s="354"/>
      <c r="L37" s="354"/>
      <c r="M37" s="354"/>
      <c r="N37" s="355"/>
    </row>
    <row r="38" spans="2:35" ht="15.75" customHeight="1" x14ac:dyDescent="0.3">
      <c r="B38" s="335" t="s">
        <v>141</v>
      </c>
      <c r="C38" s="330"/>
      <c r="D38" s="330"/>
      <c r="E38" s="331"/>
      <c r="F38" s="376">
        <v>3.6799999999999999E-2</v>
      </c>
      <c r="G38" s="378" t="str">
        <f>IF(F14="Escolha o tipo de obra","",IF(F38="","",IF(F38&lt;C39,"FORA DO LIMITE",IF(F38&gt;E39,"FORA DO LIMITE","OK"))))</f>
        <v>OK</v>
      </c>
      <c r="H38" s="379"/>
      <c r="I38" s="353"/>
      <c r="J38" s="354"/>
      <c r="K38" s="354"/>
      <c r="L38" s="354"/>
      <c r="M38" s="354"/>
      <c r="N38" s="355"/>
      <c r="S38" s="59" t="s">
        <v>130</v>
      </c>
      <c r="T38" s="61">
        <v>0.2034</v>
      </c>
      <c r="U38" s="61">
        <v>0.25</v>
      </c>
      <c r="W38" s="59" t="s">
        <v>131</v>
      </c>
      <c r="X38" s="61">
        <v>0.19600000000000001</v>
      </c>
      <c r="Y38" s="61">
        <v>0.24229999999999999</v>
      </c>
      <c r="AA38" s="59" t="s">
        <v>132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103</v>
      </c>
      <c r="C39" s="64">
        <f>IF($F$14=$S$20,S39,IF($F$14=$S$21,W39,IF($F$14=$S$22,AA39,IF($F$14=$S$23,S45,IF($F$14=$S$24,W45,IF($F$14=$S$25,AA45,""))))))</f>
        <v>0.03</v>
      </c>
      <c r="D39" s="65" t="s">
        <v>104</v>
      </c>
      <c r="E39" s="66">
        <f>IF($F$14=$S$20,T39,IF($F$14=$S$21,X39,IF($F$14=$S$22,AB39,IF($F$14=$S$23,T45,IF($F$14=$S$24,X45,IF($F$14=$S$25,AB45,""))))))</f>
        <v>5.5E-2</v>
      </c>
      <c r="F39" s="377"/>
      <c r="G39" s="380"/>
      <c r="H39" s="381"/>
      <c r="I39" s="353"/>
      <c r="J39" s="354"/>
      <c r="K39" s="354"/>
      <c r="L39" s="354"/>
      <c r="M39" s="354"/>
      <c r="N39" s="355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335" t="s">
        <v>142</v>
      </c>
      <c r="C40" s="330"/>
      <c r="D40" s="330"/>
      <c r="E40" s="331"/>
      <c r="F40" s="376">
        <v>8.0000000000000002E-3</v>
      </c>
      <c r="G40" s="378" t="str">
        <f>IF(F14="Escolha o tipo de obra","",IF(F40="","",IF(F40&lt;C41,"FORA DO LIMITE",IF(F40&gt;E41,"FORA DO LIMITE","OK"))))</f>
        <v>OK</v>
      </c>
      <c r="H40" s="379"/>
      <c r="I40" s="353"/>
      <c r="J40" s="354"/>
      <c r="K40" s="354"/>
      <c r="L40" s="354"/>
      <c r="M40" s="354"/>
      <c r="N40" s="355"/>
      <c r="Q40" s="67">
        <f ca="1">TODAY()</f>
        <v>44894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103</v>
      </c>
      <c r="C41" s="64">
        <f>IF($F$14=$S$20,S40,IF($F$14=$S$21,W40,IF($F$14=$S$22,AA40,IF($F$14=$S$23,S48,IF($F$14=$S$24,W48,IF($F$14=$S$25,AA48,""))))))</f>
        <v>8.0000000000000002E-3</v>
      </c>
      <c r="D41" s="65" t="s">
        <v>104</v>
      </c>
      <c r="E41" s="66">
        <f>IF($F$14=$S$20,T40,IF($F$14=$S$21,X40,IF($F$14=$S$22,AB40,IF($F$14=$S$23,T48,IF($F$14=$S$24,X48,IF($F$14=$S$25,AB48,""))))))</f>
        <v>0.01</v>
      </c>
      <c r="F41" s="377"/>
      <c r="G41" s="380"/>
      <c r="H41" s="381"/>
      <c r="I41" s="356"/>
      <c r="J41" s="357"/>
      <c r="K41" s="357"/>
      <c r="L41" s="357"/>
      <c r="M41" s="357"/>
      <c r="N41" s="358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335" t="s">
        <v>143</v>
      </c>
      <c r="C42" s="336"/>
      <c r="D42" s="336"/>
      <c r="E42" s="337"/>
      <c r="F42" s="376">
        <v>9.7000000000000003E-3</v>
      </c>
      <c r="G42" s="378" t="str">
        <f>IF(F14="Escolha o tipo de obra","",IF(F42="","",IF(F42&lt;C43,"FORA DO LIMITE",IF(F42&gt;E43,"FORA DO LIMITE","OK"))))</f>
        <v>OK</v>
      </c>
      <c r="H42" s="379"/>
      <c r="I42" s="373" t="s">
        <v>105</v>
      </c>
      <c r="J42" s="374"/>
      <c r="K42" s="374"/>
      <c r="L42" s="374"/>
      <c r="M42" s="374"/>
      <c r="N42" s="375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103</v>
      </c>
      <c r="C43" s="64">
        <f>IF($F$14=$S$20,S41,IF($F$14=$S$21,W41,IF($F$14=$S$22,AA41,IF($F$14=$S$23,S49,IF($F$14=$S$24,W49,IF($F$14=$S$25,AA49,""))))))</f>
        <v>9.7000000000000003E-3</v>
      </c>
      <c r="D43" s="65" t="s">
        <v>104</v>
      </c>
      <c r="E43" s="66">
        <f>IF($F$14=$S$20,T41,IF($F$14=$S$21,X41,IF($F$14=$S$22,AB41,IF($F$14=$S$23,T49,IF($F$14=$S$24,X49,IF($F$14=$S$25,AB49,""))))))</f>
        <v>1.2699999999999999E-2</v>
      </c>
      <c r="F43" s="377"/>
      <c r="G43" s="380"/>
      <c r="H43" s="381"/>
      <c r="I43" s="353"/>
      <c r="J43" s="354"/>
      <c r="K43" s="354"/>
      <c r="L43" s="354"/>
      <c r="M43" s="354"/>
      <c r="N43" s="355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335" t="s">
        <v>144</v>
      </c>
      <c r="C44" s="336"/>
      <c r="D44" s="336"/>
      <c r="E44" s="337"/>
      <c r="F44" s="376">
        <v>6.3E-3</v>
      </c>
      <c r="G44" s="378" t="str">
        <f>IF(F14="Escolha o tipo de obra","",IF(F44="","",IF(F44&lt;C45,"FORA DO LIMITE",IF(F44&gt;E45,"FORA DO LIMITE","OK"))))</f>
        <v>OK</v>
      </c>
      <c r="H44" s="379"/>
      <c r="I44" s="353"/>
      <c r="J44" s="354"/>
      <c r="K44" s="354"/>
      <c r="L44" s="354"/>
      <c r="M44" s="354"/>
      <c r="N44" s="355"/>
      <c r="S44" s="59" t="s">
        <v>133</v>
      </c>
      <c r="T44" s="61">
        <v>0.24</v>
      </c>
      <c r="U44" s="61">
        <v>0.27860000000000001</v>
      </c>
      <c r="W44" s="59" t="s">
        <v>134</v>
      </c>
      <c r="X44" s="61">
        <v>0.22800000000000001</v>
      </c>
      <c r="Y44" s="61">
        <v>0.3095</v>
      </c>
      <c r="AA44" s="59" t="s">
        <v>135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103</v>
      </c>
      <c r="C45" s="64">
        <f>IF($F$14=$S$20,S42,IF($F$14=$S$21,W42,IF($F$14=$S$22,AA42,IF($F$14=$S$23,S52,IF($F$14=$S$24,W52,IF($F$14=$S$25,AA52,""))))))</f>
        <v>5.8999999999999999E-3</v>
      </c>
      <c r="D45" s="65" t="s">
        <v>104</v>
      </c>
      <c r="E45" s="66">
        <f>IF($F$14=$S$20,T42,IF($F$14=$S$21,X42,IF($F$14=$S$22,AB42,IF($F$14=$S$23,T52,IF($F$14=$S$24,X52,IF($F$14=$S$25,AB52,""))))))</f>
        <v>1.3899999999999999E-2</v>
      </c>
      <c r="F45" s="377"/>
      <c r="G45" s="380"/>
      <c r="H45" s="381"/>
      <c r="I45" s="353"/>
      <c r="J45" s="354"/>
      <c r="K45" s="354"/>
      <c r="L45" s="354"/>
      <c r="M45" s="354"/>
      <c r="N45" s="355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437"/>
      <c r="C46" s="438"/>
      <c r="D46" s="438"/>
      <c r="E46" s="438"/>
      <c r="F46" s="438"/>
      <c r="G46" s="438"/>
      <c r="H46" s="439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435" t="s">
        <v>145</v>
      </c>
      <c r="C47" s="436"/>
      <c r="D47" s="436"/>
      <c r="E47" s="436"/>
      <c r="F47" s="86">
        <f>F48</f>
        <v>7.0000000000000007E-2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335" t="s">
        <v>146</v>
      </c>
      <c r="C48" s="336"/>
      <c r="D48" s="336"/>
      <c r="E48" s="337"/>
      <c r="F48" s="376">
        <v>7.0000000000000007E-2</v>
      </c>
      <c r="G48" s="378" t="str">
        <f>IF(F14="Escolha o tipo de obra","",IF(F48="","",IF(F48&lt;C49,"FORA DO LIMITE",IF(F48&gt;E49,"FORA DO LIMITE","OK"))))</f>
        <v>OK</v>
      </c>
      <c r="H48" s="379"/>
      <c r="I48" s="378"/>
      <c r="J48" s="400"/>
      <c r="K48" s="400"/>
      <c r="L48" s="400"/>
      <c r="M48" s="400"/>
      <c r="N48" s="379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103</v>
      </c>
      <c r="C49" s="64">
        <f>IF($F$14=$S$20,S43,IF($F$14=$S$21,W43,IF($F$14=$S$22,AA43,IF($F$14=$S$23,S53,IF($F$14=$S$24,W53,IF($F$14=$S$25,AA53,""))))))</f>
        <v>6.1600000000000002E-2</v>
      </c>
      <c r="D49" s="65" t="s">
        <v>104</v>
      </c>
      <c r="E49" s="66">
        <f>IF($F$14=$S$20,T43,IF($F$14=$S$21,X43,IF($F$14=$S$22,AB43,IF($F$14=$S$23,T53,IF($F$14=$S$24,X53,IF($F$14=$S$25,AB53,""))))))</f>
        <v>8.9599999999999999E-2</v>
      </c>
      <c r="F49" s="377"/>
      <c r="G49" s="380"/>
      <c r="H49" s="381"/>
      <c r="I49" s="401"/>
      <c r="J49" s="402"/>
      <c r="K49" s="402"/>
      <c r="L49" s="402"/>
      <c r="M49" s="402"/>
      <c r="N49" s="403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437"/>
      <c r="C50" s="438"/>
      <c r="D50" s="438"/>
      <c r="E50" s="438"/>
      <c r="F50" s="438"/>
      <c r="G50" s="438"/>
      <c r="H50" s="439"/>
      <c r="I50" s="402"/>
      <c r="J50" s="402"/>
      <c r="K50" s="402"/>
      <c r="L50" s="402"/>
      <c r="M50" s="402"/>
      <c r="N50" s="403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435" t="s">
        <v>147</v>
      </c>
      <c r="C51" s="436"/>
      <c r="D51" s="436"/>
      <c r="E51" s="436"/>
      <c r="F51" s="87">
        <f>F52+F53+F54+F55</f>
        <v>0.10150000000000001</v>
      </c>
      <c r="G51" s="84"/>
      <c r="H51" s="85"/>
      <c r="I51" s="402"/>
      <c r="J51" s="402"/>
      <c r="K51" s="402"/>
      <c r="L51" s="402"/>
      <c r="M51" s="402"/>
      <c r="N51" s="403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390" t="s">
        <v>106</v>
      </c>
      <c r="C52" s="391"/>
      <c r="D52" s="391"/>
      <c r="E52" s="392"/>
      <c r="F52" s="68">
        <v>6.4999999999999997E-3</v>
      </c>
      <c r="G52" s="405" t="str">
        <f>IF(F14="Escolha o tipo de obra","",IF(F52="","",IF(F52&lt;&gt;0.0065,"Em geral deve ser 0,65%","OK")))</f>
        <v>OK</v>
      </c>
      <c r="H52" s="406"/>
      <c r="I52" s="402"/>
      <c r="J52" s="402"/>
      <c r="K52" s="402"/>
      <c r="L52" s="402"/>
      <c r="M52" s="402"/>
      <c r="N52" s="403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390" t="s">
        <v>107</v>
      </c>
      <c r="C53" s="391"/>
      <c r="D53" s="391"/>
      <c r="E53" s="392"/>
      <c r="F53" s="68">
        <v>0.03</v>
      </c>
      <c r="G53" s="393" t="str">
        <f>IF(F14="Escolha o tipo de obra","",IF(F53="","",IF(F53&lt;&gt;0.03,"Em geral deve ser 3,00%","OK")))</f>
        <v>OK</v>
      </c>
      <c r="H53" s="394"/>
      <c r="I53" s="402"/>
      <c r="J53" s="402"/>
      <c r="K53" s="402"/>
      <c r="L53" s="402"/>
      <c r="M53" s="402"/>
      <c r="N53" s="403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390" t="s">
        <v>149</v>
      </c>
      <c r="C54" s="391"/>
      <c r="D54" s="391"/>
      <c r="E54" s="392"/>
      <c r="F54" s="119">
        <f>(B58*B59)</f>
        <v>2.0000000000000004E-2</v>
      </c>
      <c r="G54" s="393" t="str">
        <f>IF(F14="Escolha o tipo de obra","",IF(F54="","",IF(F54&gt;0.05,"FORA DO LIMITE","OK")))</f>
        <v>OK</v>
      </c>
      <c r="H54" s="394"/>
      <c r="I54" s="401"/>
      <c r="J54" s="402"/>
      <c r="K54" s="402"/>
      <c r="L54" s="402"/>
      <c r="M54" s="402"/>
      <c r="N54" s="403"/>
    </row>
    <row r="55" spans="1:35" ht="28" customHeight="1" thickBot="1" x14ac:dyDescent="0.3">
      <c r="B55" s="390" t="s">
        <v>108</v>
      </c>
      <c r="C55" s="391"/>
      <c r="D55" s="391"/>
      <c r="E55" s="392"/>
      <c r="F55" s="69">
        <f>IF(F17="ONERADO",0,IF(F17="DESONERADO",0.045,""))</f>
        <v>4.4999999999999998E-2</v>
      </c>
      <c r="G55" s="393" t="str">
        <f>IF(F17="Escolha o regime de contribuição","",IF(F17="DESONERADO","OK",IF(F17="ONERADO","OK")))</f>
        <v>OK</v>
      </c>
      <c r="H55" s="394"/>
      <c r="I55" s="380"/>
      <c r="J55" s="404"/>
      <c r="K55" s="404"/>
      <c r="L55" s="404"/>
      <c r="M55" s="404"/>
      <c r="N55" s="381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07" t="s">
        <v>150</v>
      </c>
      <c r="C57" s="407"/>
      <c r="D57" s="407"/>
      <c r="E57" s="407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20">
        <v>0.05</v>
      </c>
      <c r="C58" s="422" t="s">
        <v>152</v>
      </c>
      <c r="D58" s="422"/>
      <c r="E58" s="422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422" t="s">
        <v>153</v>
      </c>
      <c r="D59" s="422"/>
      <c r="E59" s="422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398" t="s">
        <v>8</v>
      </c>
      <c r="E60" s="398"/>
      <c r="F60" s="398"/>
      <c r="G60" s="398"/>
      <c r="H60" s="398"/>
      <c r="I60" s="398"/>
      <c r="J60" s="398"/>
      <c r="K60" s="398"/>
      <c r="L60" s="399">
        <f>'Orçamento Sintético'!J8</f>
        <v>44893</v>
      </c>
      <c r="M60" s="399"/>
      <c r="N60" s="58"/>
      <c r="O60"/>
    </row>
    <row r="61" spans="1:35" ht="12" customHeight="1" x14ac:dyDescent="0.3">
      <c r="A61"/>
      <c r="B61" s="395"/>
      <c r="C61" s="395"/>
      <c r="D61" s="395"/>
      <c r="E61" s="395"/>
      <c r="F61" s="395"/>
      <c r="G61" s="395"/>
      <c r="H61" s="395"/>
      <c r="I61" s="395"/>
      <c r="J61" s="395"/>
      <c r="K61" s="395"/>
      <c r="L61" s="395"/>
      <c r="M61" s="395"/>
      <c r="N61" s="395"/>
      <c r="O61"/>
    </row>
    <row r="62" spans="1:35" ht="14.25" customHeight="1" x14ac:dyDescent="0.3">
      <c r="A62"/>
      <c r="B62" s="395"/>
      <c r="C62" s="395"/>
      <c r="D62" s="395"/>
      <c r="E62" s="395"/>
      <c r="F62" s="395"/>
      <c r="G62" s="395"/>
      <c r="H62" s="395"/>
      <c r="I62" s="395"/>
      <c r="J62" s="395"/>
      <c r="K62" s="395"/>
      <c r="L62" s="395"/>
      <c r="M62" s="395"/>
      <c r="N62" s="395"/>
      <c r="O62"/>
      <c r="P62" s="59" t="s">
        <v>136</v>
      </c>
    </row>
    <row r="63" spans="1:35" ht="10.5" customHeight="1" x14ac:dyDescent="0.3">
      <c r="A63"/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/>
      <c r="P63" s="59" t="s">
        <v>137</v>
      </c>
    </row>
    <row r="64" spans="1:35" ht="12" customHeight="1" x14ac:dyDescent="0.3">
      <c r="A64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396" t="s">
        <v>138</v>
      </c>
      <c r="K65" s="397"/>
      <c r="L65" s="397"/>
      <c r="M65" s="397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389" t="s">
        <v>139</v>
      </c>
      <c r="K66" s="389"/>
      <c r="L66" s="389"/>
      <c r="M66" s="389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389" t="s">
        <v>18</v>
      </c>
      <c r="K67" s="389"/>
      <c r="L67" s="389"/>
      <c r="M67" s="389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7" zoomScale="60" zoomScaleNormal="85" workbookViewId="0">
      <selection activeCell="B2" sqref="B2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16" t="s">
        <v>1</v>
      </c>
      <c r="D2" s="416"/>
      <c r="E2" s="416"/>
      <c r="F2" s="416"/>
      <c r="G2" s="417"/>
      <c r="H2" s="76"/>
      <c r="I2" s="76"/>
    </row>
    <row r="3" spans="1:9" ht="20.5" x14ac:dyDescent="0.45">
      <c r="A3" s="59"/>
      <c r="B3" s="11"/>
      <c r="C3" s="418" t="s">
        <v>2</v>
      </c>
      <c r="D3" s="418"/>
      <c r="E3" s="418"/>
      <c r="F3" s="418"/>
      <c r="G3" s="419"/>
      <c r="H3" s="76"/>
      <c r="I3" s="76"/>
    </row>
    <row r="4" spans="1:9" ht="20.5" x14ac:dyDescent="0.3">
      <c r="A4" s="59"/>
      <c r="B4" s="11"/>
      <c r="C4" s="420" t="s">
        <v>3</v>
      </c>
      <c r="D4" s="420"/>
      <c r="E4" s="420"/>
      <c r="F4" s="420"/>
      <c r="G4" s="421"/>
      <c r="H4" s="77"/>
      <c r="I4" s="77"/>
    </row>
    <row r="5" spans="1:9" ht="20.5" x14ac:dyDescent="0.3">
      <c r="A5" s="59"/>
      <c r="B5" s="11"/>
      <c r="C5" s="420" t="s">
        <v>4</v>
      </c>
      <c r="D5" s="420"/>
      <c r="E5" s="420"/>
      <c r="F5" s="420"/>
      <c r="G5" s="421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">
        <v>5</v>
      </c>
      <c r="C7" s="408" t="str">
        <f>'Orçamento Sintético'!C7</f>
        <v>SERVIÇOS DE TOPOGRAFIA</v>
      </c>
      <c r="D7" s="408"/>
      <c r="E7" s="461"/>
      <c r="F7" s="459" t="s">
        <v>6</v>
      </c>
      <c r="G7" s="460"/>
      <c r="H7" s="92"/>
      <c r="I7" s="92"/>
    </row>
    <row r="8" spans="1:9" ht="19" thickBot="1" x14ac:dyDescent="0.35">
      <c r="A8" s="59"/>
      <c r="B8" s="79" t="s">
        <v>7</v>
      </c>
      <c r="C8" s="462" t="str">
        <f>'Orçamento Sintético'!C8</f>
        <v>Vila Bela da Santíssima Trindade-MT</v>
      </c>
      <c r="D8" s="463"/>
      <c r="E8" s="464"/>
      <c r="F8" s="457">
        <f>'Orçamento Sintético'!J8</f>
        <v>44893</v>
      </c>
      <c r="G8" s="458"/>
      <c r="H8" s="93"/>
      <c r="I8" s="93"/>
    </row>
    <row r="9" spans="1:9" ht="30" customHeight="1" x14ac:dyDescent="0.3">
      <c r="A9" s="59"/>
      <c r="B9" s="95" t="s">
        <v>156</v>
      </c>
      <c r="C9" s="75" t="s">
        <v>155</v>
      </c>
      <c r="D9" s="451" t="s">
        <v>157</v>
      </c>
      <c r="E9" s="451"/>
      <c r="F9" s="452"/>
      <c r="G9" s="98">
        <f>D50</f>
        <v>0.83920000000000006</v>
      </c>
      <c r="H9" s="93"/>
      <c r="I9" s="93"/>
    </row>
    <row r="10" spans="1:9" ht="45" customHeight="1" thickBot="1" x14ac:dyDescent="0.35">
      <c r="A10" s="59"/>
      <c r="B10" s="1"/>
      <c r="C10" s="96"/>
      <c r="D10" s="453" t="s">
        <v>158</v>
      </c>
      <c r="E10" s="453"/>
      <c r="F10" s="453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454" t="s">
        <v>154</v>
      </c>
      <c r="C11" s="455"/>
      <c r="D11" s="455"/>
      <c r="E11" s="455"/>
      <c r="F11" s="455"/>
      <c r="G11" s="456"/>
      <c r="H11" s="94"/>
      <c r="I11" s="94"/>
    </row>
    <row r="13" spans="1:9" ht="14.5" thickBot="1" x14ac:dyDescent="0.35">
      <c r="C13" s="14"/>
    </row>
    <row r="14" spans="1:9" ht="15.5" x14ac:dyDescent="0.3">
      <c r="B14" s="445" t="s">
        <v>19</v>
      </c>
      <c r="C14" s="447" t="s">
        <v>14</v>
      </c>
      <c r="D14" s="449" t="s">
        <v>20</v>
      </c>
      <c r="E14" s="449"/>
      <c r="F14" s="449" t="s">
        <v>21</v>
      </c>
      <c r="G14" s="450"/>
    </row>
    <row r="15" spans="1:9" ht="31" x14ac:dyDescent="0.3">
      <c r="B15" s="446"/>
      <c r="C15" s="448"/>
      <c r="D15" s="23" t="s">
        <v>22</v>
      </c>
      <c r="E15" s="23" t="s">
        <v>23</v>
      </c>
      <c r="F15" s="23" t="s">
        <v>22</v>
      </c>
      <c r="G15" s="35" t="s">
        <v>23</v>
      </c>
    </row>
    <row r="16" spans="1:9" ht="15.5" x14ac:dyDescent="0.3">
      <c r="B16" s="440" t="s">
        <v>24</v>
      </c>
      <c r="C16" s="441"/>
      <c r="D16" s="441"/>
      <c r="E16" s="441"/>
      <c r="F16" s="441"/>
      <c r="G16" s="442"/>
    </row>
    <row r="17" spans="2:7" ht="15.5" x14ac:dyDescent="0.3">
      <c r="B17" s="36" t="s">
        <v>25</v>
      </c>
      <c r="C17" s="24" t="s">
        <v>26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27</v>
      </c>
      <c r="C18" s="26" t="s">
        <v>28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29</v>
      </c>
      <c r="C19" s="28" t="s">
        <v>30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31</v>
      </c>
      <c r="C20" s="29" t="s">
        <v>32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33</v>
      </c>
      <c r="C21" s="24" t="s">
        <v>34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35</v>
      </c>
      <c r="C22" s="29" t="s">
        <v>36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37</v>
      </c>
      <c r="C23" s="24" t="s">
        <v>38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39</v>
      </c>
      <c r="C24" s="29" t="s">
        <v>40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41</v>
      </c>
      <c r="C25" s="24" t="s">
        <v>42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43</v>
      </c>
      <c r="C26" s="32" t="s">
        <v>44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440" t="s">
        <v>45</v>
      </c>
      <c r="C27" s="441"/>
      <c r="D27" s="441"/>
      <c r="E27" s="441"/>
      <c r="F27" s="441"/>
      <c r="G27" s="442"/>
    </row>
    <row r="28" spans="2:7" ht="15.5" x14ac:dyDescent="0.3">
      <c r="B28" s="44" t="s">
        <v>46</v>
      </c>
      <c r="C28" s="24" t="s">
        <v>47</v>
      </c>
      <c r="D28" s="30">
        <v>0.1777</v>
      </c>
      <c r="E28" s="30" t="s">
        <v>48</v>
      </c>
      <c r="F28" s="30">
        <v>0.1777</v>
      </c>
      <c r="G28" s="40" t="s">
        <v>48</v>
      </c>
    </row>
    <row r="29" spans="2:7" ht="15.5" x14ac:dyDescent="0.3">
      <c r="B29" s="45" t="s">
        <v>49</v>
      </c>
      <c r="C29" s="29" t="s">
        <v>50</v>
      </c>
      <c r="D29" s="31">
        <v>3.6700000000000003E-2</v>
      </c>
      <c r="E29" s="31" t="s">
        <v>48</v>
      </c>
      <c r="F29" s="31">
        <v>3.6700000000000003E-2</v>
      </c>
      <c r="G29" s="41" t="s">
        <v>48</v>
      </c>
    </row>
    <row r="30" spans="2:7" ht="15.5" x14ac:dyDescent="0.3">
      <c r="B30" s="44" t="s">
        <v>51</v>
      </c>
      <c r="C30" s="24" t="s">
        <v>52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53</v>
      </c>
      <c r="C31" s="29" t="s">
        <v>54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55</v>
      </c>
      <c r="C32" s="24" t="s">
        <v>56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57</v>
      </c>
      <c r="C33" s="29" t="s">
        <v>58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59</v>
      </c>
      <c r="C34" s="24" t="s">
        <v>60</v>
      </c>
      <c r="D34" s="25">
        <v>1.15E-2</v>
      </c>
      <c r="E34" s="30" t="s">
        <v>48</v>
      </c>
      <c r="F34" s="25">
        <v>1.15E-2</v>
      </c>
      <c r="G34" s="40" t="s">
        <v>48</v>
      </c>
    </row>
    <row r="35" spans="2:7" ht="15.5" x14ac:dyDescent="0.3">
      <c r="B35" s="45" t="s">
        <v>61</v>
      </c>
      <c r="C35" s="29" t="s">
        <v>62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63</v>
      </c>
      <c r="C36" s="24" t="s">
        <v>64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65</v>
      </c>
      <c r="C37" s="29" t="s">
        <v>66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67</v>
      </c>
      <c r="C38" s="23" t="s">
        <v>44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440" t="s">
        <v>68</v>
      </c>
      <c r="C39" s="441"/>
      <c r="D39" s="441"/>
      <c r="E39" s="441"/>
      <c r="F39" s="441"/>
      <c r="G39" s="442"/>
    </row>
    <row r="40" spans="2:7" ht="15.5" x14ac:dyDescent="0.3">
      <c r="B40" s="36" t="s">
        <v>69</v>
      </c>
      <c r="C40" s="24" t="s">
        <v>70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71</v>
      </c>
      <c r="C41" s="29" t="s">
        <v>72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73</v>
      </c>
      <c r="C42" s="24" t="s">
        <v>74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75</v>
      </c>
      <c r="C43" s="29" t="s">
        <v>76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77</v>
      </c>
      <c r="C44" s="24" t="s">
        <v>78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79</v>
      </c>
      <c r="C45" s="32" t="s">
        <v>44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440" t="s">
        <v>80</v>
      </c>
      <c r="C46" s="441"/>
      <c r="D46" s="441"/>
      <c r="E46" s="441"/>
      <c r="F46" s="441"/>
      <c r="G46" s="442"/>
    </row>
    <row r="47" spans="2:7" ht="15.5" x14ac:dyDescent="0.3">
      <c r="B47" s="44" t="s">
        <v>81</v>
      </c>
      <c r="C47" s="24" t="s">
        <v>82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83</v>
      </c>
      <c r="C48" s="26" t="s">
        <v>84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85</v>
      </c>
      <c r="C49" s="23" t="s">
        <v>44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443"/>
      <c r="C50" s="444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16</v>
      </c>
    </row>
    <row r="56" spans="2:7" x14ac:dyDescent="0.3">
      <c r="C56" s="21" t="s">
        <v>17</v>
      </c>
    </row>
    <row r="57" spans="2:7" x14ac:dyDescent="0.3">
      <c r="C57" s="21" t="s">
        <v>18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A1:M430"/>
  <sheetViews>
    <sheetView showGridLines="0" showOutlineSymbols="0" showWhiteSpace="0" view="pageBreakPreview" zoomScale="85" zoomScaleNormal="70" zoomScaleSheetLayoutView="85" workbookViewId="0">
      <selection activeCell="K71" sqref="A1:K71"/>
    </sheetView>
  </sheetViews>
  <sheetFormatPr defaultRowHeight="14" x14ac:dyDescent="0.3"/>
  <cols>
    <col min="1" max="1" width="10" style="9" bestFit="1" customWidth="1"/>
    <col min="2" max="2" width="14.25" style="16" customWidth="1"/>
    <col min="3" max="3" width="19.1640625" style="19" customWidth="1"/>
    <col min="4" max="4" width="14.4140625" customWidth="1"/>
    <col min="5" max="5" width="65" customWidth="1"/>
    <col min="6" max="6" width="8" style="13" bestFit="1" customWidth="1"/>
    <col min="7" max="7" width="19.08203125" style="9" customWidth="1"/>
    <col min="8" max="9" width="13" style="9" bestFit="1" customWidth="1"/>
    <col min="10" max="10" width="16.75" style="9" customWidth="1"/>
    <col min="11" max="11" width="13" bestFit="1" customWidth="1"/>
  </cols>
  <sheetData>
    <row r="1" spans="1:13" ht="20.5" x14ac:dyDescent="0.45">
      <c r="A1" s="10"/>
      <c r="B1" s="15"/>
      <c r="C1" s="416" t="s">
        <v>1</v>
      </c>
      <c r="D1" s="416"/>
      <c r="E1" s="416"/>
      <c r="F1" s="416"/>
      <c r="G1" s="416"/>
      <c r="H1" s="416"/>
      <c r="I1" s="416"/>
      <c r="J1" s="416"/>
      <c r="K1" s="417"/>
    </row>
    <row r="2" spans="1:13" ht="20.5" x14ac:dyDescent="0.45">
      <c r="A2" s="11"/>
      <c r="C2" s="418" t="s">
        <v>162</v>
      </c>
      <c r="D2" s="418"/>
      <c r="E2" s="418"/>
      <c r="F2" s="418"/>
      <c r="G2" s="418"/>
      <c r="H2" s="418"/>
      <c r="I2" s="418"/>
      <c r="J2" s="418"/>
      <c r="K2" s="419"/>
    </row>
    <row r="3" spans="1:13" ht="20.5" x14ac:dyDescent="0.3">
      <c r="A3" s="11"/>
      <c r="C3" s="420" t="s">
        <v>163</v>
      </c>
      <c r="D3" s="420"/>
      <c r="E3" s="420"/>
      <c r="F3" s="420"/>
      <c r="G3" s="420"/>
      <c r="H3" s="420"/>
      <c r="I3" s="420"/>
      <c r="J3" s="420"/>
      <c r="K3" s="421"/>
    </row>
    <row r="4" spans="1:13" ht="20.5" x14ac:dyDescent="0.3">
      <c r="A4" s="11"/>
      <c r="C4" s="420" t="s">
        <v>4</v>
      </c>
      <c r="D4" s="420"/>
      <c r="E4" s="420"/>
      <c r="F4" s="420"/>
      <c r="G4" s="420"/>
      <c r="H4" s="420"/>
      <c r="I4" s="420"/>
      <c r="J4" s="420"/>
      <c r="K4" s="421"/>
    </row>
    <row r="5" spans="1:13" ht="21" thickBot="1" x14ac:dyDescent="0.35">
      <c r="A5" s="12"/>
      <c r="B5" s="17"/>
      <c r="C5" s="18"/>
      <c r="D5" s="2"/>
      <c r="E5" s="2"/>
      <c r="F5" s="2"/>
      <c r="G5" s="2"/>
      <c r="H5" s="2"/>
      <c r="I5" s="2"/>
      <c r="J5" s="2"/>
      <c r="K5" s="50">
        <f>(K9/1)+1</f>
        <v>1.2637</v>
      </c>
    </row>
    <row r="6" spans="1:13" ht="18.5" x14ac:dyDescent="0.35">
      <c r="A6" s="3" t="s">
        <v>5</v>
      </c>
      <c r="B6" s="471" t="str">
        <f>'Orçamento Sintético'!C7</f>
        <v>SERVIÇOS DE TOPOGRAFIA</v>
      </c>
      <c r="C6" s="471"/>
      <c r="D6" s="471"/>
      <c r="E6" s="471"/>
      <c r="F6" s="471"/>
      <c r="G6" s="471"/>
      <c r="H6" s="471"/>
      <c r="I6" s="471"/>
      <c r="J6" s="459" t="s">
        <v>6</v>
      </c>
      <c r="K6" s="460"/>
    </row>
    <row r="7" spans="1:13" ht="19" thickBot="1" x14ac:dyDescent="0.35">
      <c r="A7" s="4" t="s">
        <v>7</v>
      </c>
      <c r="B7" s="462" t="str">
        <f>'Orçamento Sintético'!C8</f>
        <v>Vila Bela da Santíssima Trindade-MT</v>
      </c>
      <c r="C7" s="462"/>
      <c r="D7" s="462"/>
      <c r="E7" s="462"/>
      <c r="F7" s="462"/>
      <c r="G7" s="462"/>
      <c r="H7" s="462"/>
      <c r="I7" s="462"/>
      <c r="J7" s="457">
        <f>'Orçamento Sintético'!J8</f>
        <v>44893</v>
      </c>
      <c r="K7" s="458"/>
    </row>
    <row r="8" spans="1:13" ht="16.5" thickBot="1" x14ac:dyDescent="0.35">
      <c r="A8" s="5"/>
      <c r="B8" s="476"/>
      <c r="C8" s="477"/>
      <c r="D8" s="478" t="str">
        <f>'Orçamento Sintético'!E9</f>
        <v>Referência: SBC 11/2022  e Composições Próprias baseadas em SINAPI 10/2022 - SICRO 07/2022</v>
      </c>
      <c r="E8" s="479"/>
      <c r="F8" s="479"/>
      <c r="G8" s="479"/>
      <c r="H8" s="479"/>
      <c r="I8" s="480"/>
      <c r="J8" s="51"/>
      <c r="K8" s="7"/>
    </row>
    <row r="9" spans="1:13" ht="16.5" thickBot="1" x14ac:dyDescent="0.35">
      <c r="A9" s="481" t="s">
        <v>330</v>
      </c>
      <c r="B9" s="482"/>
      <c r="C9" s="482"/>
      <c r="D9" s="482"/>
      <c r="E9" s="482"/>
      <c r="F9" s="482"/>
      <c r="G9" s="482"/>
      <c r="H9" s="482"/>
      <c r="I9" s="483"/>
      <c r="J9" s="6" t="s">
        <v>11</v>
      </c>
      <c r="K9" s="7">
        <f>BDI!B30</f>
        <v>0.26369999999999999</v>
      </c>
    </row>
    <row r="10" spans="1:13" ht="16" thickBot="1" x14ac:dyDescent="0.35">
      <c r="A10" s="484"/>
      <c r="B10" s="485"/>
      <c r="C10" s="485"/>
      <c r="D10" s="485"/>
      <c r="E10" s="485"/>
      <c r="F10" s="485"/>
      <c r="G10" s="485"/>
      <c r="H10" s="485"/>
      <c r="I10" s="486"/>
      <c r="J10" s="487" t="str">
        <f>'Orçamento Sintético'!J11</f>
        <v>ORÇAMENTO DESONERADO</v>
      </c>
      <c r="K10" s="488"/>
    </row>
    <row r="11" spans="1:13" ht="18" x14ac:dyDescent="0.4">
      <c r="A11" s="473"/>
      <c r="B11" s="474"/>
      <c r="C11" s="474"/>
      <c r="D11" s="474"/>
      <c r="E11" s="474"/>
      <c r="F11" s="474"/>
      <c r="G11" s="474"/>
      <c r="H11" s="474"/>
      <c r="I11" s="474"/>
      <c r="J11" s="474"/>
      <c r="K11" s="475"/>
    </row>
    <row r="12" spans="1:13" x14ac:dyDescent="0.3">
      <c r="A12" s="112"/>
      <c r="B12" s="99"/>
      <c r="C12" s="100"/>
      <c r="D12" s="99"/>
      <c r="E12" s="99"/>
      <c r="F12" s="472"/>
      <c r="G12" s="472"/>
      <c r="H12" s="101"/>
      <c r="I12" s="100"/>
      <c r="J12" s="100"/>
      <c r="K12" s="100"/>
      <c r="L12" s="127"/>
      <c r="M12" s="127"/>
    </row>
    <row r="13" spans="1:13" s="9" customFormat="1" x14ac:dyDescent="0.3">
      <c r="A13" s="221"/>
      <c r="B13" s="314" t="s">
        <v>189</v>
      </c>
      <c r="C13" s="314"/>
      <c r="D13" s="314"/>
      <c r="E13" s="314" t="s">
        <v>211</v>
      </c>
      <c r="F13" s="311"/>
      <c r="G13" s="467"/>
      <c r="H13" s="467"/>
      <c r="I13" s="312"/>
      <c r="J13" s="311"/>
      <c r="K13" s="313"/>
      <c r="L13" s="220"/>
      <c r="M13" s="220"/>
    </row>
    <row r="14" spans="1:13" x14ac:dyDescent="0.3">
      <c r="A14" s="112"/>
      <c r="B14" s="300" t="s">
        <v>169</v>
      </c>
      <c r="C14" s="301" t="s">
        <v>170</v>
      </c>
      <c r="D14" s="300" t="s">
        <v>171</v>
      </c>
      <c r="E14" s="300" t="s">
        <v>172</v>
      </c>
      <c r="F14" s="470" t="s">
        <v>173</v>
      </c>
      <c r="G14" s="470"/>
      <c r="H14" s="302" t="s">
        <v>174</v>
      </c>
      <c r="I14" s="301" t="s">
        <v>168</v>
      </c>
      <c r="J14" s="301" t="s">
        <v>175</v>
      </c>
      <c r="K14" s="301" t="s">
        <v>176</v>
      </c>
      <c r="L14" s="127"/>
      <c r="M14" s="127"/>
    </row>
    <row r="15" spans="1:13" x14ac:dyDescent="0.3">
      <c r="A15" s="112"/>
      <c r="B15" s="131" t="s">
        <v>177</v>
      </c>
      <c r="C15" s="303" t="s">
        <v>332</v>
      </c>
      <c r="D15" s="131" t="s">
        <v>333</v>
      </c>
      <c r="E15" s="131" t="s">
        <v>297</v>
      </c>
      <c r="F15" s="468" t="s">
        <v>334</v>
      </c>
      <c r="G15" s="468"/>
      <c r="H15" s="304" t="s">
        <v>212</v>
      </c>
      <c r="I15" s="305">
        <v>1</v>
      </c>
      <c r="J15" s="306">
        <v>0.3</v>
      </c>
      <c r="K15" s="306">
        <v>0.3</v>
      </c>
      <c r="L15" s="127"/>
      <c r="M15" s="127"/>
    </row>
    <row r="16" spans="1:13" x14ac:dyDescent="0.3">
      <c r="A16" s="102"/>
      <c r="B16" s="217" t="s">
        <v>188</v>
      </c>
      <c r="C16" s="218" t="s">
        <v>335</v>
      </c>
      <c r="D16" s="217" t="s">
        <v>333</v>
      </c>
      <c r="E16" s="217" t="s">
        <v>297</v>
      </c>
      <c r="F16" s="465" t="s">
        <v>336</v>
      </c>
      <c r="G16" s="465"/>
      <c r="H16" s="128" t="s">
        <v>212</v>
      </c>
      <c r="I16" s="129">
        <v>1</v>
      </c>
      <c r="J16" s="130">
        <v>0.3</v>
      </c>
      <c r="K16" s="130">
        <v>0.3</v>
      </c>
      <c r="L16" s="127"/>
      <c r="M16" s="127"/>
    </row>
    <row r="17" spans="1:13" ht="25" x14ac:dyDescent="0.3">
      <c r="A17" s="102"/>
      <c r="B17" s="108"/>
      <c r="C17" s="108"/>
      <c r="D17" s="108"/>
      <c r="E17" s="108"/>
      <c r="F17" s="218" t="s">
        <v>180</v>
      </c>
      <c r="G17" s="130">
        <v>0</v>
      </c>
      <c r="H17" s="218" t="s">
        <v>181</v>
      </c>
      <c r="I17" s="130">
        <v>0</v>
      </c>
      <c r="J17" s="218" t="s">
        <v>182</v>
      </c>
      <c r="K17" s="130">
        <v>0</v>
      </c>
      <c r="L17" s="127"/>
      <c r="M17" s="127"/>
    </row>
    <row r="18" spans="1:13" ht="25" x14ac:dyDescent="0.3">
      <c r="A18" s="107"/>
      <c r="B18" s="108"/>
      <c r="C18" s="108"/>
      <c r="D18" s="108"/>
      <c r="E18" s="108"/>
      <c r="F18" s="218" t="s">
        <v>183</v>
      </c>
      <c r="G18" s="130">
        <v>0.08</v>
      </c>
      <c r="H18" s="218"/>
      <c r="I18" s="466" t="s">
        <v>184</v>
      </c>
      <c r="J18" s="466"/>
      <c r="K18" s="130">
        <v>0.38</v>
      </c>
      <c r="L18" s="127"/>
      <c r="M18" s="127"/>
    </row>
    <row r="19" spans="1:13" ht="14.5" thickBot="1" x14ac:dyDescent="0.35">
      <c r="A19" s="99"/>
      <c r="B19" s="307"/>
      <c r="C19" s="307"/>
      <c r="D19" s="307"/>
      <c r="E19" s="307"/>
      <c r="F19" s="307"/>
      <c r="G19" s="307"/>
      <c r="H19" s="307"/>
      <c r="I19" s="308"/>
      <c r="J19" s="307"/>
      <c r="K19" s="309"/>
      <c r="L19" s="127"/>
      <c r="M19" s="127"/>
    </row>
    <row r="20" spans="1:13" s="9" customFormat="1" ht="14.5" thickTop="1" x14ac:dyDescent="0.3">
      <c r="A20" s="221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220"/>
      <c r="M20" s="220"/>
    </row>
    <row r="21" spans="1:13" x14ac:dyDescent="0.3">
      <c r="A21" s="107"/>
      <c r="B21" s="300" t="s">
        <v>234</v>
      </c>
      <c r="C21" s="301" t="s">
        <v>170</v>
      </c>
      <c r="D21" s="300" t="s">
        <v>171</v>
      </c>
      <c r="E21" s="300" t="s">
        <v>172</v>
      </c>
      <c r="F21" s="470" t="s">
        <v>173</v>
      </c>
      <c r="G21" s="470"/>
      <c r="H21" s="302" t="s">
        <v>174</v>
      </c>
      <c r="I21" s="301" t="s">
        <v>168</v>
      </c>
      <c r="J21" s="301" t="s">
        <v>175</v>
      </c>
      <c r="K21" s="301" t="s">
        <v>176</v>
      </c>
      <c r="L21" s="127"/>
      <c r="M21" s="127"/>
    </row>
    <row r="22" spans="1:13" x14ac:dyDescent="0.3">
      <c r="A22" s="108"/>
      <c r="B22" s="131" t="s">
        <v>177</v>
      </c>
      <c r="C22" s="303" t="s">
        <v>337</v>
      </c>
      <c r="D22" s="131" t="s">
        <v>333</v>
      </c>
      <c r="E22" s="131" t="s">
        <v>298</v>
      </c>
      <c r="F22" s="468" t="s">
        <v>334</v>
      </c>
      <c r="G22" s="468"/>
      <c r="H22" s="304" t="s">
        <v>212</v>
      </c>
      <c r="I22" s="305">
        <v>1</v>
      </c>
      <c r="J22" s="306">
        <v>0.26</v>
      </c>
      <c r="K22" s="306">
        <v>0.26</v>
      </c>
      <c r="L22" s="127"/>
      <c r="M22" s="127"/>
    </row>
    <row r="23" spans="1:13" x14ac:dyDescent="0.3">
      <c r="A23" s="108"/>
      <c r="B23" s="217" t="s">
        <v>188</v>
      </c>
      <c r="C23" s="218" t="s">
        <v>338</v>
      </c>
      <c r="D23" s="217" t="s">
        <v>333</v>
      </c>
      <c r="E23" s="217" t="s">
        <v>298</v>
      </c>
      <c r="F23" s="465" t="s">
        <v>336</v>
      </c>
      <c r="G23" s="465"/>
      <c r="H23" s="128" t="s">
        <v>212</v>
      </c>
      <c r="I23" s="129">
        <v>1</v>
      </c>
      <c r="J23" s="130">
        <v>0.26</v>
      </c>
      <c r="K23" s="130">
        <v>0.26</v>
      </c>
      <c r="L23" s="127"/>
      <c r="M23" s="127"/>
    </row>
    <row r="24" spans="1:13" ht="25" x14ac:dyDescent="0.3">
      <c r="A24" s="102"/>
      <c r="B24" s="108"/>
      <c r="C24" s="108"/>
      <c r="D24" s="108"/>
      <c r="E24" s="108"/>
      <c r="F24" s="218" t="s">
        <v>180</v>
      </c>
      <c r="G24" s="130">
        <v>0</v>
      </c>
      <c r="H24" s="218" t="s">
        <v>181</v>
      </c>
      <c r="I24" s="130">
        <v>0</v>
      </c>
      <c r="J24" s="218" t="s">
        <v>182</v>
      </c>
      <c r="K24" s="130">
        <v>0</v>
      </c>
      <c r="L24" s="127"/>
      <c r="M24" s="127"/>
    </row>
    <row r="25" spans="1:13" ht="25" x14ac:dyDescent="0.3">
      <c r="A25" s="99"/>
      <c r="B25" s="108"/>
      <c r="C25" s="108"/>
      <c r="D25" s="108"/>
      <c r="E25" s="108"/>
      <c r="F25" s="218" t="s">
        <v>183</v>
      </c>
      <c r="G25" s="130">
        <v>7.0000000000000007E-2</v>
      </c>
      <c r="H25" s="218"/>
      <c r="I25" s="466" t="s">
        <v>184</v>
      </c>
      <c r="J25" s="466"/>
      <c r="K25" s="130">
        <v>0.33</v>
      </c>
      <c r="L25" s="127"/>
      <c r="M25" s="127"/>
    </row>
    <row r="26" spans="1:13" ht="14.5" thickBot="1" x14ac:dyDescent="0.35">
      <c r="A26" s="99"/>
      <c r="B26" s="307"/>
      <c r="C26" s="307"/>
      <c r="D26" s="307"/>
      <c r="E26" s="307"/>
      <c r="F26" s="307"/>
      <c r="G26" s="307"/>
      <c r="H26" s="307"/>
      <c r="I26" s="308"/>
      <c r="J26" s="307"/>
      <c r="K26" s="309"/>
      <c r="L26" s="127"/>
      <c r="M26" s="127"/>
    </row>
    <row r="27" spans="1:13" ht="14.5" thickTop="1" x14ac:dyDescent="0.3">
      <c r="A27" s="107"/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127"/>
      <c r="M27" s="127"/>
    </row>
    <row r="28" spans="1:13" x14ac:dyDescent="0.3">
      <c r="A28" s="108"/>
      <c r="B28" s="300" t="s">
        <v>237</v>
      </c>
      <c r="C28" s="301" t="s">
        <v>170</v>
      </c>
      <c r="D28" s="300" t="s">
        <v>171</v>
      </c>
      <c r="E28" s="300" t="s">
        <v>172</v>
      </c>
      <c r="F28" s="470" t="s">
        <v>173</v>
      </c>
      <c r="G28" s="470"/>
      <c r="H28" s="302" t="s">
        <v>174</v>
      </c>
      <c r="I28" s="301" t="s">
        <v>168</v>
      </c>
      <c r="J28" s="301" t="s">
        <v>175</v>
      </c>
      <c r="K28" s="301" t="s">
        <v>176</v>
      </c>
      <c r="L28" s="127"/>
      <c r="M28" s="127"/>
    </row>
    <row r="29" spans="1:13" x14ac:dyDescent="0.3">
      <c r="A29" s="108"/>
      <c r="B29" s="131" t="s">
        <v>177</v>
      </c>
      <c r="C29" s="303" t="s">
        <v>339</v>
      </c>
      <c r="D29" s="131" t="s">
        <v>178</v>
      </c>
      <c r="E29" s="131" t="s">
        <v>308</v>
      </c>
      <c r="F29" s="468">
        <v>0</v>
      </c>
      <c r="G29" s="468"/>
      <c r="H29" s="304" t="s">
        <v>212</v>
      </c>
      <c r="I29" s="305">
        <v>1</v>
      </c>
      <c r="J29" s="306">
        <v>0.23</v>
      </c>
      <c r="K29" s="306">
        <v>0.23</v>
      </c>
      <c r="L29" s="127"/>
      <c r="M29" s="127"/>
    </row>
    <row r="30" spans="1:13" x14ac:dyDescent="0.3">
      <c r="A30" s="102"/>
      <c r="B30" s="217" t="s">
        <v>188</v>
      </c>
      <c r="C30" s="218" t="s">
        <v>340</v>
      </c>
      <c r="D30" s="217" t="s">
        <v>333</v>
      </c>
      <c r="E30" s="217" t="s">
        <v>341</v>
      </c>
      <c r="F30" s="465" t="s">
        <v>336</v>
      </c>
      <c r="G30" s="465"/>
      <c r="H30" s="128" t="s">
        <v>212</v>
      </c>
      <c r="I30" s="129">
        <v>1</v>
      </c>
      <c r="J30" s="130">
        <v>0.23</v>
      </c>
      <c r="K30" s="130">
        <v>0.23</v>
      </c>
      <c r="L30" s="127"/>
      <c r="M30" s="127"/>
    </row>
    <row r="31" spans="1:13" ht="26" x14ac:dyDescent="0.3">
      <c r="A31" s="107"/>
      <c r="B31" s="108"/>
      <c r="C31" s="108"/>
      <c r="D31" s="108"/>
      <c r="E31" s="108"/>
      <c r="F31" s="315" t="s">
        <v>180</v>
      </c>
      <c r="G31" s="316">
        <v>0</v>
      </c>
      <c r="H31" s="315" t="s">
        <v>181</v>
      </c>
      <c r="I31" s="316">
        <v>0</v>
      </c>
      <c r="J31" s="315" t="s">
        <v>182</v>
      </c>
      <c r="K31" s="316">
        <v>0</v>
      </c>
      <c r="L31" s="127"/>
      <c r="M31" s="127"/>
    </row>
    <row r="32" spans="1:13" ht="26" x14ac:dyDescent="0.3">
      <c r="A32" s="107"/>
      <c r="B32" s="108"/>
      <c r="C32" s="108"/>
      <c r="D32" s="108"/>
      <c r="E32" s="108"/>
      <c r="F32" s="315" t="s">
        <v>183</v>
      </c>
      <c r="G32" s="316">
        <v>0.06</v>
      </c>
      <c r="H32" s="315"/>
      <c r="I32" s="469" t="s">
        <v>184</v>
      </c>
      <c r="J32" s="469"/>
      <c r="K32" s="316">
        <v>0.28999999999999998</v>
      </c>
      <c r="L32" s="127"/>
      <c r="M32" s="127"/>
    </row>
    <row r="33" spans="1:13" ht="14.5" thickBot="1" x14ac:dyDescent="0.35">
      <c r="A33" s="107"/>
      <c r="B33" s="307"/>
      <c r="C33" s="307"/>
      <c r="D33" s="307"/>
      <c r="E33" s="307"/>
      <c r="F33" s="307"/>
      <c r="G33" s="307"/>
      <c r="H33" s="307"/>
      <c r="I33" s="308"/>
      <c r="J33" s="307"/>
      <c r="K33" s="309"/>
      <c r="L33" s="127"/>
      <c r="M33" s="127"/>
    </row>
    <row r="34" spans="1:13" ht="14.5" thickTop="1" x14ac:dyDescent="0.3">
      <c r="A34" s="107"/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127"/>
      <c r="M34" s="127"/>
    </row>
    <row r="35" spans="1:13" x14ac:dyDescent="0.3">
      <c r="A35" s="107"/>
      <c r="B35" s="300" t="s">
        <v>238</v>
      </c>
      <c r="C35" s="301" t="s">
        <v>170</v>
      </c>
      <c r="D35" s="300" t="s">
        <v>171</v>
      </c>
      <c r="E35" s="300" t="s">
        <v>172</v>
      </c>
      <c r="F35" s="470" t="s">
        <v>173</v>
      </c>
      <c r="G35" s="470"/>
      <c r="H35" s="302" t="s">
        <v>174</v>
      </c>
      <c r="I35" s="301" t="s">
        <v>168</v>
      </c>
      <c r="J35" s="301" t="s">
        <v>175</v>
      </c>
      <c r="K35" s="301" t="s">
        <v>176</v>
      </c>
      <c r="L35" s="127"/>
      <c r="M35" s="127"/>
    </row>
    <row r="36" spans="1:13" x14ac:dyDescent="0.3">
      <c r="A36" s="107"/>
      <c r="B36" s="131" t="s">
        <v>177</v>
      </c>
      <c r="C36" s="303" t="s">
        <v>239</v>
      </c>
      <c r="D36" s="131" t="s">
        <v>178</v>
      </c>
      <c r="E36" s="131" t="s">
        <v>312</v>
      </c>
      <c r="F36" s="468" t="s">
        <v>216</v>
      </c>
      <c r="G36" s="468"/>
      <c r="H36" s="304" t="s">
        <v>186</v>
      </c>
      <c r="I36" s="305">
        <v>1</v>
      </c>
      <c r="J36" s="306">
        <v>1048.75</v>
      </c>
      <c r="K36" s="306">
        <v>1048.75</v>
      </c>
      <c r="L36" s="127"/>
      <c r="M36" s="127"/>
    </row>
    <row r="37" spans="1:13" ht="25" x14ac:dyDescent="0.3">
      <c r="A37" s="107"/>
      <c r="B37" s="217" t="s">
        <v>179</v>
      </c>
      <c r="C37" s="218" t="s">
        <v>342</v>
      </c>
      <c r="D37" s="217" t="s">
        <v>218</v>
      </c>
      <c r="E37" s="217" t="s">
        <v>343</v>
      </c>
      <c r="F37" s="465" t="s">
        <v>187</v>
      </c>
      <c r="G37" s="465"/>
      <c r="H37" s="128" t="s">
        <v>220</v>
      </c>
      <c r="I37" s="129">
        <v>25</v>
      </c>
      <c r="J37" s="130">
        <v>8.92</v>
      </c>
      <c r="K37" s="130">
        <v>223</v>
      </c>
      <c r="L37" s="127"/>
      <c r="M37" s="127"/>
    </row>
    <row r="38" spans="1:13" ht="25" x14ac:dyDescent="0.3">
      <c r="A38" s="107"/>
      <c r="B38" s="217" t="s">
        <v>179</v>
      </c>
      <c r="C38" s="218" t="s">
        <v>217</v>
      </c>
      <c r="D38" s="217" t="s">
        <v>218</v>
      </c>
      <c r="E38" s="217" t="s">
        <v>219</v>
      </c>
      <c r="F38" s="465" t="s">
        <v>187</v>
      </c>
      <c r="G38" s="465"/>
      <c r="H38" s="128" t="s">
        <v>220</v>
      </c>
      <c r="I38" s="129">
        <v>45</v>
      </c>
      <c r="J38" s="130">
        <v>18.350000000000001</v>
      </c>
      <c r="K38" s="130">
        <v>825.75</v>
      </c>
      <c r="L38" s="127"/>
      <c r="M38" s="127"/>
    </row>
    <row r="39" spans="1:13" ht="25" x14ac:dyDescent="0.3">
      <c r="A39" s="107"/>
      <c r="B39" s="108"/>
      <c r="C39" s="108"/>
      <c r="D39" s="108"/>
      <c r="E39" s="108"/>
      <c r="F39" s="218" t="s">
        <v>180</v>
      </c>
      <c r="G39" s="130">
        <v>510.84710740000003</v>
      </c>
      <c r="H39" s="218" t="s">
        <v>181</v>
      </c>
      <c r="I39" s="130">
        <v>428.7</v>
      </c>
      <c r="J39" s="218" t="s">
        <v>182</v>
      </c>
      <c r="K39" s="130">
        <v>939.55</v>
      </c>
      <c r="L39" s="127"/>
      <c r="M39" s="127"/>
    </row>
    <row r="40" spans="1:13" ht="25" x14ac:dyDescent="0.3">
      <c r="A40" s="107"/>
      <c r="B40" s="108"/>
      <c r="C40" s="108"/>
      <c r="D40" s="108"/>
      <c r="E40" s="108"/>
      <c r="F40" s="218" t="s">
        <v>183</v>
      </c>
      <c r="G40" s="130">
        <v>286.83</v>
      </c>
      <c r="H40" s="218"/>
      <c r="I40" s="466" t="s">
        <v>184</v>
      </c>
      <c r="J40" s="466"/>
      <c r="K40" s="130">
        <v>1335.58</v>
      </c>
      <c r="L40" s="127"/>
      <c r="M40" s="127"/>
    </row>
    <row r="41" spans="1:13" ht="14.5" thickBot="1" x14ac:dyDescent="0.35">
      <c r="A41" s="107"/>
      <c r="B41" s="307"/>
      <c r="C41" s="307"/>
      <c r="D41" s="307"/>
      <c r="E41" s="307"/>
      <c r="F41" s="307"/>
      <c r="G41" s="307"/>
      <c r="H41" s="307"/>
      <c r="I41" s="308"/>
      <c r="J41" s="307"/>
      <c r="K41" s="309"/>
      <c r="L41" s="127"/>
      <c r="M41" s="127"/>
    </row>
    <row r="42" spans="1:13" ht="14.5" thickTop="1" x14ac:dyDescent="0.3">
      <c r="A42" s="107"/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127"/>
      <c r="M42" s="127"/>
    </row>
    <row r="43" spans="1:13" x14ac:dyDescent="0.3">
      <c r="A43" s="107"/>
      <c r="B43" s="300" t="s">
        <v>240</v>
      </c>
      <c r="C43" s="301" t="s">
        <v>170</v>
      </c>
      <c r="D43" s="300" t="s">
        <v>171</v>
      </c>
      <c r="E43" s="300" t="s">
        <v>172</v>
      </c>
      <c r="F43" s="470" t="s">
        <v>173</v>
      </c>
      <c r="G43" s="470"/>
      <c r="H43" s="302" t="s">
        <v>174</v>
      </c>
      <c r="I43" s="301" t="s">
        <v>168</v>
      </c>
      <c r="J43" s="301" t="s">
        <v>175</v>
      </c>
      <c r="K43" s="301" t="s">
        <v>176</v>
      </c>
      <c r="L43" s="127"/>
      <c r="M43" s="127"/>
    </row>
    <row r="44" spans="1:13" ht="26" x14ac:dyDescent="0.3">
      <c r="A44" s="107"/>
      <c r="B44" s="131" t="s">
        <v>177</v>
      </c>
      <c r="C44" s="303" t="s">
        <v>241</v>
      </c>
      <c r="D44" s="131" t="s">
        <v>178</v>
      </c>
      <c r="E44" s="131" t="s">
        <v>314</v>
      </c>
      <c r="F44" s="468" t="s">
        <v>216</v>
      </c>
      <c r="G44" s="468"/>
      <c r="H44" s="304" t="s">
        <v>186</v>
      </c>
      <c r="I44" s="305">
        <v>1</v>
      </c>
      <c r="J44" s="306">
        <v>5548.49</v>
      </c>
      <c r="K44" s="306">
        <v>5548.49</v>
      </c>
      <c r="L44" s="127"/>
      <c r="M44" s="127"/>
    </row>
    <row r="45" spans="1:13" ht="25" x14ac:dyDescent="0.3">
      <c r="A45" s="108"/>
      <c r="B45" s="217" t="s">
        <v>179</v>
      </c>
      <c r="C45" s="218" t="s">
        <v>217</v>
      </c>
      <c r="D45" s="217" t="s">
        <v>218</v>
      </c>
      <c r="E45" s="217" t="s">
        <v>219</v>
      </c>
      <c r="F45" s="465" t="s">
        <v>187</v>
      </c>
      <c r="G45" s="465"/>
      <c r="H45" s="128" t="s">
        <v>220</v>
      </c>
      <c r="I45" s="129">
        <v>60</v>
      </c>
      <c r="J45" s="130">
        <v>18.350000000000001</v>
      </c>
      <c r="K45" s="130">
        <v>1101</v>
      </c>
      <c r="L45" s="127"/>
      <c r="M45" s="127"/>
    </row>
    <row r="46" spans="1:13" ht="25" x14ac:dyDescent="0.3">
      <c r="A46" s="108"/>
      <c r="B46" s="217" t="s">
        <v>179</v>
      </c>
      <c r="C46" s="218" t="s">
        <v>221</v>
      </c>
      <c r="D46" s="217" t="s">
        <v>218</v>
      </c>
      <c r="E46" s="217" t="s">
        <v>222</v>
      </c>
      <c r="F46" s="465" t="s">
        <v>187</v>
      </c>
      <c r="G46" s="465"/>
      <c r="H46" s="128" t="s">
        <v>220</v>
      </c>
      <c r="I46" s="129">
        <v>60</v>
      </c>
      <c r="J46" s="130">
        <v>9.11</v>
      </c>
      <c r="K46" s="130">
        <v>546.6</v>
      </c>
      <c r="L46" s="127"/>
      <c r="M46" s="127"/>
    </row>
    <row r="47" spans="1:13" ht="25" x14ac:dyDescent="0.3">
      <c r="A47" s="102"/>
      <c r="B47" s="217" t="s">
        <v>179</v>
      </c>
      <c r="C47" s="218" t="s">
        <v>223</v>
      </c>
      <c r="D47" s="217" t="s">
        <v>218</v>
      </c>
      <c r="E47" s="217" t="s">
        <v>224</v>
      </c>
      <c r="F47" s="465" t="s">
        <v>225</v>
      </c>
      <c r="G47" s="465"/>
      <c r="H47" s="128" t="s">
        <v>226</v>
      </c>
      <c r="I47" s="129">
        <v>55</v>
      </c>
      <c r="J47" s="130">
        <v>60.75</v>
      </c>
      <c r="K47" s="130">
        <v>3341.25</v>
      </c>
      <c r="L47" s="127"/>
      <c r="M47" s="127"/>
    </row>
    <row r="48" spans="1:13" x14ac:dyDescent="0.3">
      <c r="A48" s="99"/>
      <c r="B48" s="217" t="s">
        <v>188</v>
      </c>
      <c r="C48" s="218" t="s">
        <v>230</v>
      </c>
      <c r="D48" s="217" t="s">
        <v>231</v>
      </c>
      <c r="E48" s="217" t="s">
        <v>232</v>
      </c>
      <c r="F48" s="465" t="s">
        <v>233</v>
      </c>
      <c r="G48" s="465"/>
      <c r="H48" s="128" t="s">
        <v>186</v>
      </c>
      <c r="I48" s="129">
        <v>50</v>
      </c>
      <c r="J48" s="130">
        <v>4.5957999999999997</v>
      </c>
      <c r="K48" s="130">
        <v>229.79</v>
      </c>
      <c r="L48" s="127"/>
      <c r="M48" s="127"/>
    </row>
    <row r="49" spans="1:13" x14ac:dyDescent="0.3">
      <c r="A49" s="102"/>
      <c r="B49" s="217" t="s">
        <v>188</v>
      </c>
      <c r="C49" s="218" t="s">
        <v>227</v>
      </c>
      <c r="D49" s="217" t="s">
        <v>218</v>
      </c>
      <c r="E49" s="217" t="s">
        <v>228</v>
      </c>
      <c r="F49" s="465" t="s">
        <v>229</v>
      </c>
      <c r="G49" s="465"/>
      <c r="H49" s="128" t="s">
        <v>220</v>
      </c>
      <c r="I49" s="129">
        <v>45</v>
      </c>
      <c r="J49" s="130">
        <v>7.33</v>
      </c>
      <c r="K49" s="130">
        <v>329.85</v>
      </c>
      <c r="L49" s="127"/>
      <c r="M49" s="127"/>
    </row>
    <row r="50" spans="1:13" ht="25" x14ac:dyDescent="0.3">
      <c r="A50" s="107"/>
      <c r="B50" s="108"/>
      <c r="C50" s="108"/>
      <c r="D50" s="108"/>
      <c r="E50" s="108"/>
      <c r="F50" s="218" t="s">
        <v>180</v>
      </c>
      <c r="G50" s="130">
        <v>1354.9641148000001</v>
      </c>
      <c r="H50" s="218" t="s">
        <v>181</v>
      </c>
      <c r="I50" s="130">
        <v>1137.0899999999999</v>
      </c>
      <c r="J50" s="218" t="s">
        <v>182</v>
      </c>
      <c r="K50" s="130">
        <v>2492.0500000000002</v>
      </c>
      <c r="L50" s="127"/>
      <c r="M50" s="127"/>
    </row>
    <row r="51" spans="1:13" ht="25" x14ac:dyDescent="0.3">
      <c r="A51" s="107"/>
      <c r="B51" s="108"/>
      <c r="C51" s="108"/>
      <c r="D51" s="108"/>
      <c r="E51" s="108"/>
      <c r="F51" s="218" t="s">
        <v>183</v>
      </c>
      <c r="G51" s="130">
        <v>1517.51</v>
      </c>
      <c r="H51" s="218"/>
      <c r="I51" s="466" t="s">
        <v>184</v>
      </c>
      <c r="J51" s="466"/>
      <c r="K51" s="130">
        <v>7066</v>
      </c>
      <c r="L51" s="127"/>
      <c r="M51" s="127"/>
    </row>
    <row r="52" spans="1:13" ht="14.5" thickBot="1" x14ac:dyDescent="0.35">
      <c r="A52" s="107"/>
      <c r="B52" s="307"/>
      <c r="C52" s="307"/>
      <c r="D52" s="307"/>
      <c r="E52" s="307"/>
      <c r="F52" s="307"/>
      <c r="G52" s="307"/>
      <c r="H52" s="307"/>
      <c r="I52" s="308"/>
      <c r="J52" s="307"/>
      <c r="K52" s="309"/>
      <c r="L52" s="127"/>
      <c r="M52" s="127"/>
    </row>
    <row r="53" spans="1:13" ht="14.5" thickTop="1" x14ac:dyDescent="0.3">
      <c r="A53" s="108"/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127"/>
      <c r="M53" s="127"/>
    </row>
    <row r="54" spans="1:13" x14ac:dyDescent="0.3">
      <c r="A54" s="108"/>
      <c r="B54" s="314" t="s">
        <v>190</v>
      </c>
      <c r="C54" s="314"/>
      <c r="D54" s="314"/>
      <c r="E54" s="314" t="s">
        <v>215</v>
      </c>
      <c r="F54" s="311"/>
      <c r="G54" s="467"/>
      <c r="H54" s="467"/>
      <c r="I54" s="312"/>
      <c r="J54" s="311"/>
      <c r="K54" s="313"/>
      <c r="L54" s="127"/>
      <c r="M54" s="127"/>
    </row>
    <row r="55" spans="1:13" x14ac:dyDescent="0.3">
      <c r="A55" s="102"/>
      <c r="B55" s="300" t="s">
        <v>185</v>
      </c>
      <c r="C55" s="301" t="s">
        <v>170</v>
      </c>
      <c r="D55" s="300" t="s">
        <v>171</v>
      </c>
      <c r="E55" s="300" t="s">
        <v>172</v>
      </c>
      <c r="F55" s="470" t="s">
        <v>173</v>
      </c>
      <c r="G55" s="470"/>
      <c r="H55" s="302" t="s">
        <v>174</v>
      </c>
      <c r="I55" s="301" t="s">
        <v>168</v>
      </c>
      <c r="J55" s="301" t="s">
        <v>175</v>
      </c>
      <c r="K55" s="301" t="s">
        <v>176</v>
      </c>
      <c r="L55" s="127"/>
      <c r="M55" s="127"/>
    </row>
    <row r="56" spans="1:13" x14ac:dyDescent="0.3">
      <c r="A56" s="99"/>
      <c r="B56" s="131" t="s">
        <v>177</v>
      </c>
      <c r="C56" s="303" t="s">
        <v>242</v>
      </c>
      <c r="D56" s="131" t="s">
        <v>178</v>
      </c>
      <c r="E56" s="131" t="s">
        <v>319</v>
      </c>
      <c r="F56" s="468" t="s">
        <v>216</v>
      </c>
      <c r="G56" s="468"/>
      <c r="H56" s="304" t="s">
        <v>243</v>
      </c>
      <c r="I56" s="305">
        <v>1</v>
      </c>
      <c r="J56" s="306">
        <v>13.53</v>
      </c>
      <c r="K56" s="306">
        <v>13.53</v>
      </c>
      <c r="L56" s="127"/>
      <c r="M56" s="127"/>
    </row>
    <row r="57" spans="1:13" ht="25" x14ac:dyDescent="0.3">
      <c r="A57" s="102"/>
      <c r="B57" s="217" t="s">
        <v>179</v>
      </c>
      <c r="C57" s="218" t="s">
        <v>217</v>
      </c>
      <c r="D57" s="217" t="s">
        <v>218</v>
      </c>
      <c r="E57" s="217" t="s">
        <v>219</v>
      </c>
      <c r="F57" s="465" t="s">
        <v>187</v>
      </c>
      <c r="G57" s="465"/>
      <c r="H57" s="128" t="s">
        <v>220</v>
      </c>
      <c r="I57" s="129">
        <v>0.08</v>
      </c>
      <c r="J57" s="130">
        <v>18.350000000000001</v>
      </c>
      <c r="K57" s="130">
        <v>1.46</v>
      </c>
      <c r="L57" s="127"/>
      <c r="M57" s="127"/>
    </row>
    <row r="58" spans="1:13" ht="25" x14ac:dyDescent="0.3">
      <c r="A58" s="107"/>
      <c r="B58" s="217" t="s">
        <v>179</v>
      </c>
      <c r="C58" s="218" t="s">
        <v>235</v>
      </c>
      <c r="D58" s="217" t="s">
        <v>218</v>
      </c>
      <c r="E58" s="217" t="s">
        <v>236</v>
      </c>
      <c r="F58" s="465" t="s">
        <v>187</v>
      </c>
      <c r="G58" s="465"/>
      <c r="H58" s="128" t="s">
        <v>220</v>
      </c>
      <c r="I58" s="129">
        <v>0.08</v>
      </c>
      <c r="J58" s="130">
        <v>137.79</v>
      </c>
      <c r="K58" s="130">
        <v>11.02</v>
      </c>
      <c r="L58" s="127"/>
      <c r="M58" s="127"/>
    </row>
    <row r="59" spans="1:13" ht="25" x14ac:dyDescent="0.3">
      <c r="A59" s="107"/>
      <c r="B59" s="217" t="s">
        <v>179</v>
      </c>
      <c r="C59" s="218" t="s">
        <v>244</v>
      </c>
      <c r="D59" s="217" t="s">
        <v>218</v>
      </c>
      <c r="E59" s="217" t="s">
        <v>245</v>
      </c>
      <c r="F59" s="465" t="s">
        <v>187</v>
      </c>
      <c r="G59" s="465"/>
      <c r="H59" s="128" t="s">
        <v>220</v>
      </c>
      <c r="I59" s="129">
        <v>0.04</v>
      </c>
      <c r="J59" s="130">
        <v>17.420000000000002</v>
      </c>
      <c r="K59" s="130">
        <v>0.69</v>
      </c>
      <c r="L59" s="127"/>
      <c r="M59" s="127"/>
    </row>
    <row r="60" spans="1:13" x14ac:dyDescent="0.3">
      <c r="A60" s="107"/>
      <c r="B60" s="217" t="s">
        <v>188</v>
      </c>
      <c r="C60" s="218" t="s">
        <v>230</v>
      </c>
      <c r="D60" s="217" t="s">
        <v>231</v>
      </c>
      <c r="E60" s="217" t="s">
        <v>232</v>
      </c>
      <c r="F60" s="465" t="s">
        <v>233</v>
      </c>
      <c r="G60" s="465"/>
      <c r="H60" s="128" t="s">
        <v>186</v>
      </c>
      <c r="I60" s="129">
        <v>0.08</v>
      </c>
      <c r="J60" s="130">
        <v>4.5957999999999997</v>
      </c>
      <c r="K60" s="130">
        <v>0.36</v>
      </c>
      <c r="L60" s="127"/>
      <c r="M60" s="127"/>
    </row>
    <row r="61" spans="1:13" ht="25" x14ac:dyDescent="0.3">
      <c r="A61" s="107"/>
      <c r="B61" s="108"/>
      <c r="C61" s="108"/>
      <c r="D61" s="108"/>
      <c r="E61" s="108"/>
      <c r="F61" s="218" t="s">
        <v>180</v>
      </c>
      <c r="G61" s="130">
        <v>6.9269247498912572</v>
      </c>
      <c r="H61" s="218" t="s">
        <v>181</v>
      </c>
      <c r="I61" s="130">
        <v>5.81</v>
      </c>
      <c r="J61" s="218" t="s">
        <v>182</v>
      </c>
      <c r="K61" s="130">
        <v>12.74</v>
      </c>
      <c r="L61" s="127"/>
      <c r="M61" s="127"/>
    </row>
    <row r="62" spans="1:13" ht="25" x14ac:dyDescent="0.3">
      <c r="A62" s="107"/>
      <c r="B62" s="108"/>
      <c r="C62" s="108"/>
      <c r="D62" s="108"/>
      <c r="E62" s="108"/>
      <c r="F62" s="218" t="s">
        <v>183</v>
      </c>
      <c r="G62" s="130">
        <v>3.7</v>
      </c>
      <c r="H62" s="218"/>
      <c r="I62" s="466" t="s">
        <v>184</v>
      </c>
      <c r="J62" s="466"/>
      <c r="K62" s="130">
        <v>17.23</v>
      </c>
      <c r="L62" s="127"/>
      <c r="M62" s="127"/>
    </row>
    <row r="63" spans="1:13" x14ac:dyDescent="0.3">
      <c r="A63" s="107"/>
      <c r="B63" s="307"/>
      <c r="C63" s="307"/>
      <c r="D63" s="307"/>
      <c r="E63" s="307"/>
      <c r="F63" s="307"/>
      <c r="G63" s="307"/>
      <c r="H63" s="307"/>
      <c r="I63" s="308"/>
      <c r="J63" s="307"/>
      <c r="K63" s="309"/>
      <c r="L63" s="127"/>
      <c r="M63" s="127"/>
    </row>
    <row r="64" spans="1:13" x14ac:dyDescent="0.3">
      <c r="A64" s="108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</row>
    <row r="65" spans="1:13" x14ac:dyDescent="0.3">
      <c r="A65" s="108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</row>
    <row r="66" spans="1:13" x14ac:dyDescent="0.3">
      <c r="A66" s="102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</row>
    <row r="67" spans="1:13" x14ac:dyDescent="0.3">
      <c r="A67" s="99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</row>
    <row r="68" spans="1:13" x14ac:dyDescent="0.3">
      <c r="A68" s="102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</row>
    <row r="69" spans="1:13" x14ac:dyDescent="0.3">
      <c r="A69" s="107"/>
      <c r="B69" s="127"/>
      <c r="C69" s="127"/>
      <c r="D69" s="127"/>
      <c r="E69" s="21" t="s">
        <v>16</v>
      </c>
      <c r="F69" s="127"/>
      <c r="G69" s="127"/>
      <c r="H69" s="127"/>
      <c r="I69" s="127"/>
      <c r="J69" s="127"/>
      <c r="K69" s="127"/>
      <c r="L69" s="127"/>
      <c r="M69" s="127"/>
    </row>
    <row r="70" spans="1:13" x14ac:dyDescent="0.3">
      <c r="A70" s="107"/>
      <c r="B70" s="127"/>
      <c r="C70" s="127"/>
      <c r="D70" s="127"/>
      <c r="E70" s="21" t="s">
        <v>17</v>
      </c>
      <c r="F70" s="127"/>
      <c r="G70" s="127"/>
      <c r="H70" s="127"/>
      <c r="I70" s="127"/>
      <c r="J70" s="127"/>
      <c r="K70" s="127"/>
      <c r="L70" s="127"/>
      <c r="M70" s="127"/>
    </row>
    <row r="71" spans="1:13" x14ac:dyDescent="0.3">
      <c r="A71" s="107"/>
      <c r="B71" s="127"/>
      <c r="C71" s="127"/>
      <c r="D71" s="127"/>
      <c r="E71" s="21" t="s">
        <v>18</v>
      </c>
      <c r="F71" s="127"/>
      <c r="G71" s="127"/>
      <c r="H71" s="127"/>
      <c r="I71" s="127"/>
      <c r="J71" s="127"/>
      <c r="K71" s="127"/>
      <c r="L71" s="127"/>
      <c r="M71" s="127"/>
    </row>
    <row r="72" spans="1:13" x14ac:dyDescent="0.3">
      <c r="A72" s="10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</row>
    <row r="73" spans="1:13" x14ac:dyDescent="0.3">
      <c r="A73" s="10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</row>
    <row r="74" spans="1:13" x14ac:dyDescent="0.3">
      <c r="A74" s="10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</row>
    <row r="75" spans="1:13" x14ac:dyDescent="0.3">
      <c r="A75" s="108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</row>
    <row r="76" spans="1:13" x14ac:dyDescent="0.3">
      <c r="A76" s="108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</row>
    <row r="77" spans="1:13" x14ac:dyDescent="0.3">
      <c r="A77" s="102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</row>
    <row r="78" spans="1:13" x14ac:dyDescent="0.3">
      <c r="A78" s="99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</row>
    <row r="79" spans="1:13" x14ac:dyDescent="0.3">
      <c r="A79" s="102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</row>
    <row r="80" spans="1:13" x14ac:dyDescent="0.3">
      <c r="A80" s="10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</row>
    <row r="81" spans="1:13" x14ac:dyDescent="0.3">
      <c r="A81" s="10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</row>
    <row r="82" spans="1:13" x14ac:dyDescent="0.3">
      <c r="A82" s="10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</row>
    <row r="83" spans="1:13" x14ac:dyDescent="0.3">
      <c r="A83" s="108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</row>
    <row r="84" spans="1:13" x14ac:dyDescent="0.3">
      <c r="A84" s="108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</row>
    <row r="85" spans="1:13" x14ac:dyDescent="0.3">
      <c r="A85" s="102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</row>
    <row r="86" spans="1:13" x14ac:dyDescent="0.3">
      <c r="A86" s="99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</row>
    <row r="87" spans="1:13" x14ac:dyDescent="0.3">
      <c r="A87" s="102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</row>
    <row r="88" spans="1:13" x14ac:dyDescent="0.3">
      <c r="A88" s="107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</row>
    <row r="89" spans="1:13" x14ac:dyDescent="0.3">
      <c r="A89" s="10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</row>
    <row r="90" spans="1:13" x14ac:dyDescent="0.3">
      <c r="A90" s="10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</row>
    <row r="91" spans="1:13" x14ac:dyDescent="0.3">
      <c r="A91" s="108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</row>
    <row r="92" spans="1:13" x14ac:dyDescent="0.3">
      <c r="A92" s="108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</row>
    <row r="93" spans="1:13" x14ac:dyDescent="0.3">
      <c r="A93" s="102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</row>
    <row r="94" spans="1:13" x14ac:dyDescent="0.3">
      <c r="A94" s="99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</row>
    <row r="95" spans="1:13" x14ac:dyDescent="0.3">
      <c r="A95" s="102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</row>
    <row r="96" spans="1:13" x14ac:dyDescent="0.3">
      <c r="A96" s="107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</row>
    <row r="97" spans="1:13" x14ac:dyDescent="0.3">
      <c r="A97" s="10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</row>
    <row r="98" spans="1:13" x14ac:dyDescent="0.3">
      <c r="A98" s="10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</row>
    <row r="99" spans="1:13" x14ac:dyDescent="0.3">
      <c r="A99" s="108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</row>
    <row r="100" spans="1:13" x14ac:dyDescent="0.3">
      <c r="A100" s="108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</row>
    <row r="101" spans="1:13" x14ac:dyDescent="0.3">
      <c r="A101" s="102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</row>
    <row r="102" spans="1:13" x14ac:dyDescent="0.3">
      <c r="A102" s="99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</row>
    <row r="103" spans="1:13" x14ac:dyDescent="0.3">
      <c r="A103" s="102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</row>
    <row r="104" spans="1:13" x14ac:dyDescent="0.3">
      <c r="A104" s="107"/>
      <c r="B104" s="108"/>
      <c r="C104" s="107"/>
      <c r="D104" s="107"/>
      <c r="E104" s="107"/>
      <c r="F104" s="489"/>
      <c r="G104" s="489"/>
      <c r="H104" s="109"/>
      <c r="I104" s="110"/>
      <c r="J104" s="111"/>
      <c r="K104" s="111"/>
    </row>
    <row r="105" spans="1:13" x14ac:dyDescent="0.3">
      <c r="A105" s="107"/>
      <c r="B105" s="108"/>
      <c r="C105" s="107"/>
      <c r="D105" s="107"/>
      <c r="E105" s="107"/>
      <c r="F105" s="489"/>
      <c r="G105" s="489"/>
      <c r="H105" s="109"/>
      <c r="I105" s="110"/>
      <c r="J105" s="111"/>
      <c r="K105" s="111"/>
    </row>
    <row r="106" spans="1:13" x14ac:dyDescent="0.3">
      <c r="A106" s="107"/>
      <c r="B106" s="108"/>
      <c r="C106" s="107"/>
      <c r="D106" s="107"/>
      <c r="E106" s="107"/>
      <c r="F106" s="489"/>
      <c r="G106" s="489"/>
      <c r="H106" s="109"/>
      <c r="I106" s="110"/>
      <c r="J106" s="111"/>
      <c r="K106" s="111"/>
    </row>
    <row r="107" spans="1:13" x14ac:dyDescent="0.3">
      <c r="A107" s="107"/>
      <c r="B107" s="108"/>
      <c r="C107" s="107"/>
      <c r="D107" s="107"/>
      <c r="E107" s="107"/>
      <c r="F107" s="489"/>
      <c r="G107" s="489"/>
      <c r="H107" s="109"/>
      <c r="I107" s="110"/>
      <c r="J107" s="111"/>
      <c r="K107" s="111"/>
    </row>
    <row r="108" spans="1:13" x14ac:dyDescent="0.3">
      <c r="A108" s="108"/>
      <c r="B108" s="108"/>
      <c r="C108" s="108"/>
      <c r="D108" s="108"/>
      <c r="E108" s="108"/>
      <c r="F108" s="108"/>
      <c r="G108" s="111"/>
      <c r="H108" s="108"/>
      <c r="I108" s="111"/>
      <c r="J108" s="108"/>
      <c r="K108" s="111"/>
    </row>
    <row r="109" spans="1:13" x14ac:dyDescent="0.3">
      <c r="A109" s="108"/>
      <c r="B109" s="108"/>
      <c r="C109" s="108"/>
      <c r="D109" s="108"/>
      <c r="E109" s="108"/>
      <c r="F109" s="108"/>
      <c r="G109" s="111"/>
      <c r="H109" s="108"/>
      <c r="I109" s="490"/>
      <c r="J109" s="490"/>
      <c r="K109" s="111"/>
    </row>
    <row r="110" spans="1:13" x14ac:dyDescent="0.3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</row>
    <row r="111" spans="1:13" x14ac:dyDescent="0.3">
      <c r="A111" s="99"/>
      <c r="B111" s="100"/>
      <c r="C111" s="99"/>
      <c r="D111" s="99"/>
      <c r="E111" s="99"/>
      <c r="F111" s="472"/>
      <c r="G111" s="472"/>
      <c r="H111" s="101"/>
      <c r="I111" s="100"/>
      <c r="J111" s="100"/>
      <c r="K111" s="100"/>
    </row>
    <row r="112" spans="1:13" x14ac:dyDescent="0.3">
      <c r="A112" s="102"/>
      <c r="B112" s="103"/>
      <c r="C112" s="102"/>
      <c r="D112" s="102"/>
      <c r="E112" s="102"/>
      <c r="F112" s="491"/>
      <c r="G112" s="491"/>
      <c r="H112" s="104"/>
      <c r="I112" s="105"/>
      <c r="J112" s="106"/>
      <c r="K112" s="106"/>
    </row>
    <row r="113" spans="1:11" x14ac:dyDescent="0.3">
      <c r="A113" s="107"/>
      <c r="B113" s="108"/>
      <c r="C113" s="107"/>
      <c r="D113" s="107"/>
      <c r="E113" s="107"/>
      <c r="F113" s="489"/>
      <c r="G113" s="489"/>
      <c r="H113" s="109"/>
      <c r="I113" s="110"/>
      <c r="J113" s="111"/>
      <c r="K113" s="111"/>
    </row>
    <row r="114" spans="1:11" x14ac:dyDescent="0.3">
      <c r="A114" s="107"/>
      <c r="B114" s="108"/>
      <c r="C114" s="107"/>
      <c r="D114" s="107"/>
      <c r="E114" s="107"/>
      <c r="F114" s="489"/>
      <c r="G114" s="489"/>
      <c r="H114" s="109"/>
      <c r="I114" s="110"/>
      <c r="J114" s="111"/>
      <c r="K114" s="111"/>
    </row>
    <row r="115" spans="1:11" x14ac:dyDescent="0.3">
      <c r="A115" s="107"/>
      <c r="B115" s="108"/>
      <c r="C115" s="107"/>
      <c r="D115" s="107"/>
      <c r="E115" s="107"/>
      <c r="F115" s="489"/>
      <c r="G115" s="489"/>
      <c r="H115" s="109"/>
      <c r="I115" s="110"/>
      <c r="J115" s="111"/>
      <c r="K115" s="111"/>
    </row>
    <row r="116" spans="1:11" x14ac:dyDescent="0.3">
      <c r="A116" s="107"/>
      <c r="B116" s="108"/>
      <c r="C116" s="107"/>
      <c r="D116" s="107"/>
      <c r="E116" s="107"/>
      <c r="F116" s="489"/>
      <c r="G116" s="489"/>
      <c r="H116" s="109"/>
      <c r="I116" s="110"/>
      <c r="J116" s="111"/>
      <c r="K116" s="111"/>
    </row>
    <row r="117" spans="1:11" x14ac:dyDescent="0.3">
      <c r="A117" s="107"/>
      <c r="B117" s="108"/>
      <c r="C117" s="107"/>
      <c r="D117" s="107"/>
      <c r="E117" s="107"/>
      <c r="F117" s="489"/>
      <c r="G117" s="489"/>
      <c r="H117" s="109"/>
      <c r="I117" s="110"/>
      <c r="J117" s="111"/>
      <c r="K117" s="111"/>
    </row>
    <row r="118" spans="1:11" x14ac:dyDescent="0.3">
      <c r="A118" s="108"/>
      <c r="B118" s="108"/>
      <c r="C118" s="108"/>
      <c r="D118" s="108"/>
      <c r="E118" s="108"/>
      <c r="F118" s="108"/>
      <c r="G118" s="111"/>
      <c r="H118" s="108"/>
      <c r="I118" s="111"/>
      <c r="J118" s="108"/>
      <c r="K118" s="111"/>
    </row>
    <row r="119" spans="1:11" x14ac:dyDescent="0.3">
      <c r="A119" s="108"/>
      <c r="B119" s="108"/>
      <c r="C119" s="108"/>
      <c r="D119" s="108"/>
      <c r="E119" s="108"/>
      <c r="F119" s="108"/>
      <c r="G119" s="111"/>
      <c r="H119" s="108"/>
      <c r="I119" s="490"/>
      <c r="J119" s="490"/>
      <c r="K119" s="111"/>
    </row>
    <row r="120" spans="1:11" x14ac:dyDescent="0.3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</row>
    <row r="121" spans="1:11" x14ac:dyDescent="0.3">
      <c r="A121" s="99"/>
      <c r="B121" s="100"/>
      <c r="C121" s="99"/>
      <c r="D121" s="99"/>
      <c r="E121" s="99"/>
      <c r="F121" s="472"/>
      <c r="G121" s="472"/>
      <c r="H121" s="101"/>
      <c r="I121" s="100"/>
      <c r="J121" s="100"/>
      <c r="K121" s="100"/>
    </row>
    <row r="122" spans="1:11" x14ac:dyDescent="0.3">
      <c r="A122" s="102"/>
      <c r="B122" s="103"/>
      <c r="C122" s="102"/>
      <c r="D122" s="102"/>
      <c r="E122" s="102"/>
      <c r="F122" s="491"/>
      <c r="G122" s="491"/>
      <c r="H122" s="104"/>
      <c r="I122" s="105"/>
      <c r="J122" s="106"/>
      <c r="K122" s="106"/>
    </row>
    <row r="123" spans="1:11" x14ac:dyDescent="0.3">
      <c r="A123" s="107"/>
      <c r="B123" s="108"/>
      <c r="C123" s="107"/>
      <c r="D123" s="107"/>
      <c r="E123" s="107"/>
      <c r="F123" s="489"/>
      <c r="G123" s="489"/>
      <c r="H123" s="109"/>
      <c r="I123" s="110"/>
      <c r="J123" s="111"/>
      <c r="K123" s="111"/>
    </row>
    <row r="124" spans="1:11" x14ac:dyDescent="0.3">
      <c r="A124" s="107"/>
      <c r="B124" s="108"/>
      <c r="C124" s="107"/>
      <c r="D124" s="107"/>
      <c r="E124" s="107"/>
      <c r="F124" s="489"/>
      <c r="G124" s="489"/>
      <c r="H124" s="109"/>
      <c r="I124" s="110"/>
      <c r="J124" s="111"/>
      <c r="K124" s="111"/>
    </row>
    <row r="125" spans="1:11" x14ac:dyDescent="0.3">
      <c r="A125" s="107"/>
      <c r="B125" s="108"/>
      <c r="C125" s="107"/>
      <c r="D125" s="107"/>
      <c r="E125" s="107"/>
      <c r="F125" s="489"/>
      <c r="G125" s="489"/>
      <c r="H125" s="109"/>
      <c r="I125" s="110"/>
      <c r="J125" s="111"/>
      <c r="K125" s="111"/>
    </row>
    <row r="126" spans="1:11" x14ac:dyDescent="0.3">
      <c r="A126" s="107"/>
      <c r="B126" s="108"/>
      <c r="C126" s="107"/>
      <c r="D126" s="107"/>
      <c r="E126" s="107"/>
      <c r="F126" s="489"/>
      <c r="G126" s="489"/>
      <c r="H126" s="109"/>
      <c r="I126" s="110"/>
      <c r="J126" s="111"/>
      <c r="K126" s="111"/>
    </row>
    <row r="127" spans="1:11" x14ac:dyDescent="0.3">
      <c r="A127" s="107"/>
      <c r="B127" s="108"/>
      <c r="C127" s="107"/>
      <c r="D127" s="107"/>
      <c r="E127" s="107"/>
      <c r="F127" s="489"/>
      <c r="G127" s="489"/>
      <c r="H127" s="109"/>
      <c r="I127" s="110"/>
      <c r="J127" s="111"/>
      <c r="K127" s="111"/>
    </row>
    <row r="128" spans="1:11" x14ac:dyDescent="0.3">
      <c r="A128" s="108"/>
      <c r="B128" s="108"/>
      <c r="C128" s="108"/>
      <c r="D128" s="108"/>
      <c r="E128" s="108"/>
      <c r="F128" s="108"/>
      <c r="G128" s="111"/>
      <c r="H128" s="108"/>
      <c r="I128" s="111"/>
      <c r="J128" s="108"/>
      <c r="K128" s="111"/>
    </row>
    <row r="129" spans="1:11" x14ac:dyDescent="0.3">
      <c r="A129" s="108"/>
      <c r="B129" s="108"/>
      <c r="C129" s="108"/>
      <c r="D129" s="108"/>
      <c r="E129" s="108"/>
      <c r="F129" s="108"/>
      <c r="G129" s="111"/>
      <c r="H129" s="108"/>
      <c r="I129" s="490"/>
      <c r="J129" s="490"/>
      <c r="K129" s="111"/>
    </row>
    <row r="130" spans="1:11" x14ac:dyDescent="0.3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</row>
    <row r="131" spans="1:11" x14ac:dyDescent="0.3">
      <c r="A131" s="99"/>
      <c r="B131" s="100"/>
      <c r="C131" s="99"/>
      <c r="D131" s="99"/>
      <c r="E131" s="99"/>
      <c r="F131" s="472"/>
      <c r="G131" s="472"/>
      <c r="H131" s="101"/>
      <c r="I131" s="100"/>
      <c r="J131" s="100"/>
      <c r="K131" s="100"/>
    </row>
    <row r="132" spans="1:11" x14ac:dyDescent="0.3">
      <c r="A132" s="102"/>
      <c r="B132" s="103"/>
      <c r="C132" s="102"/>
      <c r="D132" s="102"/>
      <c r="E132" s="102"/>
      <c r="F132" s="491"/>
      <c r="G132" s="491"/>
      <c r="H132" s="104"/>
      <c r="I132" s="105"/>
      <c r="J132" s="106"/>
      <c r="K132" s="106"/>
    </row>
    <row r="133" spans="1:11" x14ac:dyDescent="0.3">
      <c r="A133" s="107"/>
      <c r="B133" s="108"/>
      <c r="C133" s="107"/>
      <c r="D133" s="107"/>
      <c r="E133" s="107"/>
      <c r="F133" s="489"/>
      <c r="G133" s="489"/>
      <c r="H133" s="109"/>
      <c r="I133" s="110"/>
      <c r="J133" s="111"/>
      <c r="K133" s="111"/>
    </row>
    <row r="134" spans="1:11" x14ac:dyDescent="0.3">
      <c r="A134" s="107"/>
      <c r="B134" s="108"/>
      <c r="C134" s="107"/>
      <c r="D134" s="107"/>
      <c r="E134" s="107"/>
      <c r="F134" s="489"/>
      <c r="G134" s="489"/>
      <c r="H134" s="109"/>
      <c r="I134" s="110"/>
      <c r="J134" s="111"/>
      <c r="K134" s="111"/>
    </row>
    <row r="135" spans="1:11" x14ac:dyDescent="0.3">
      <c r="A135" s="108"/>
      <c r="B135" s="108"/>
      <c r="C135" s="108"/>
      <c r="D135" s="108"/>
      <c r="E135" s="108"/>
      <c r="F135" s="108"/>
      <c r="G135" s="111"/>
      <c r="H135" s="108"/>
      <c r="I135" s="111"/>
      <c r="J135" s="108"/>
      <c r="K135" s="111"/>
    </row>
    <row r="136" spans="1:11" x14ac:dyDescent="0.3">
      <c r="A136" s="108"/>
      <c r="B136" s="108"/>
      <c r="C136" s="108"/>
      <c r="D136" s="108"/>
      <c r="E136" s="108"/>
      <c r="F136" s="108"/>
      <c r="G136" s="111"/>
      <c r="H136" s="108"/>
      <c r="I136" s="490"/>
      <c r="J136" s="490"/>
      <c r="K136" s="111"/>
    </row>
    <row r="137" spans="1:11" x14ac:dyDescent="0.3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</row>
    <row r="138" spans="1:11" x14ac:dyDescent="0.3">
      <c r="A138" s="99"/>
      <c r="B138" s="100"/>
      <c r="C138" s="99"/>
      <c r="D138" s="99"/>
      <c r="E138" s="99"/>
      <c r="F138" s="472"/>
      <c r="G138" s="472"/>
      <c r="H138" s="101"/>
      <c r="I138" s="100"/>
      <c r="J138" s="100"/>
      <c r="K138" s="100"/>
    </row>
    <row r="139" spans="1:11" x14ac:dyDescent="0.3">
      <c r="A139" s="102"/>
      <c r="B139" s="103"/>
      <c r="C139" s="102"/>
      <c r="D139" s="102"/>
      <c r="E139" s="102"/>
      <c r="F139" s="491"/>
      <c r="G139" s="491"/>
      <c r="H139" s="104"/>
      <c r="I139" s="105"/>
      <c r="J139" s="106"/>
      <c r="K139" s="106"/>
    </row>
    <row r="140" spans="1:11" x14ac:dyDescent="0.3">
      <c r="A140" s="107"/>
      <c r="B140" s="108"/>
      <c r="C140" s="107"/>
      <c r="D140" s="107"/>
      <c r="E140" s="107"/>
      <c r="F140" s="489"/>
      <c r="G140" s="489"/>
      <c r="H140" s="109"/>
      <c r="I140" s="110"/>
      <c r="J140" s="111"/>
      <c r="K140" s="111"/>
    </row>
    <row r="141" spans="1:11" x14ac:dyDescent="0.3">
      <c r="A141" s="107"/>
      <c r="B141" s="108"/>
      <c r="C141" s="107"/>
      <c r="D141" s="107"/>
      <c r="E141" s="107"/>
      <c r="F141" s="489"/>
      <c r="G141" s="489"/>
      <c r="H141" s="109"/>
      <c r="I141" s="110"/>
      <c r="J141" s="111"/>
      <c r="K141" s="111"/>
    </row>
    <row r="142" spans="1:11" x14ac:dyDescent="0.3">
      <c r="A142" s="107"/>
      <c r="B142" s="108"/>
      <c r="C142" s="107"/>
      <c r="D142" s="107"/>
      <c r="E142" s="107"/>
      <c r="F142" s="489"/>
      <c r="G142" s="489"/>
      <c r="H142" s="109"/>
      <c r="I142" s="110"/>
      <c r="J142" s="111"/>
      <c r="K142" s="111"/>
    </row>
    <row r="143" spans="1:11" x14ac:dyDescent="0.3">
      <c r="A143" s="107"/>
      <c r="B143" s="108"/>
      <c r="C143" s="107"/>
      <c r="D143" s="107"/>
      <c r="E143" s="107"/>
      <c r="F143" s="489"/>
      <c r="G143" s="489"/>
      <c r="H143" s="109"/>
      <c r="I143" s="110"/>
      <c r="J143" s="111"/>
      <c r="K143" s="111"/>
    </row>
    <row r="144" spans="1:11" x14ac:dyDescent="0.3">
      <c r="A144" s="107"/>
      <c r="B144" s="108"/>
      <c r="C144" s="107"/>
      <c r="D144" s="107"/>
      <c r="E144" s="107"/>
      <c r="F144" s="489"/>
      <c r="G144" s="489"/>
      <c r="H144" s="109"/>
      <c r="I144" s="110"/>
      <c r="J144" s="111"/>
      <c r="K144" s="111"/>
    </row>
    <row r="145" spans="1:11" x14ac:dyDescent="0.3">
      <c r="A145" s="107"/>
      <c r="B145" s="108"/>
      <c r="C145" s="107"/>
      <c r="D145" s="107"/>
      <c r="E145" s="107"/>
      <c r="F145" s="489"/>
      <c r="G145" s="489"/>
      <c r="H145" s="109"/>
      <c r="I145" s="110"/>
      <c r="J145" s="111"/>
      <c r="K145" s="111"/>
    </row>
    <row r="146" spans="1:11" x14ac:dyDescent="0.3">
      <c r="A146" s="108"/>
      <c r="B146" s="108"/>
      <c r="C146" s="108"/>
      <c r="D146" s="108"/>
      <c r="E146" s="108"/>
      <c r="F146" s="108"/>
      <c r="G146" s="111"/>
      <c r="H146" s="108"/>
      <c r="I146" s="111"/>
      <c r="J146" s="108"/>
      <c r="K146" s="111"/>
    </row>
    <row r="147" spans="1:11" x14ac:dyDescent="0.3">
      <c r="A147" s="108"/>
      <c r="B147" s="108"/>
      <c r="C147" s="108"/>
      <c r="D147" s="108"/>
      <c r="E147" s="108"/>
      <c r="F147" s="108"/>
      <c r="G147" s="111"/>
      <c r="H147" s="108"/>
      <c r="I147" s="490"/>
      <c r="J147" s="490"/>
      <c r="K147" s="111"/>
    </row>
    <row r="148" spans="1:11" x14ac:dyDescent="0.3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</row>
    <row r="149" spans="1:11" x14ac:dyDescent="0.3">
      <c r="A149" s="99"/>
      <c r="B149" s="100"/>
      <c r="C149" s="99"/>
      <c r="D149" s="99"/>
      <c r="E149" s="99"/>
      <c r="F149" s="472"/>
      <c r="G149" s="472"/>
      <c r="H149" s="101"/>
      <c r="I149" s="100"/>
      <c r="J149" s="100"/>
      <c r="K149" s="100"/>
    </row>
    <row r="150" spans="1:11" x14ac:dyDescent="0.3">
      <c r="A150" s="102"/>
      <c r="B150" s="103"/>
      <c r="C150" s="102"/>
      <c r="D150" s="102"/>
      <c r="E150" s="102"/>
      <c r="F150" s="491"/>
      <c r="G150" s="491"/>
      <c r="H150" s="104"/>
      <c r="I150" s="105"/>
      <c r="J150" s="106"/>
      <c r="K150" s="106"/>
    </row>
    <row r="151" spans="1:11" x14ac:dyDescent="0.3">
      <c r="A151" s="107"/>
      <c r="B151" s="108"/>
      <c r="C151" s="107"/>
      <c r="D151" s="107"/>
      <c r="E151" s="107"/>
      <c r="F151" s="489"/>
      <c r="G151" s="489"/>
      <c r="H151" s="109"/>
      <c r="I151" s="110"/>
      <c r="J151" s="111"/>
      <c r="K151" s="111"/>
    </row>
    <row r="152" spans="1:11" x14ac:dyDescent="0.3">
      <c r="A152" s="107"/>
      <c r="B152" s="108"/>
      <c r="C152" s="107"/>
      <c r="D152" s="107"/>
      <c r="E152" s="107"/>
      <c r="F152" s="489"/>
      <c r="G152" s="489"/>
      <c r="H152" s="109"/>
      <c r="I152" s="110"/>
      <c r="J152" s="111"/>
      <c r="K152" s="111"/>
    </row>
    <row r="153" spans="1:11" x14ac:dyDescent="0.3">
      <c r="A153" s="107"/>
      <c r="B153" s="108"/>
      <c r="C153" s="107"/>
      <c r="D153" s="107"/>
      <c r="E153" s="107"/>
      <c r="F153" s="489"/>
      <c r="G153" s="489"/>
      <c r="H153" s="109"/>
      <c r="I153" s="110"/>
      <c r="J153" s="111"/>
      <c r="K153" s="111"/>
    </row>
    <row r="154" spans="1:11" x14ac:dyDescent="0.3">
      <c r="A154" s="107"/>
      <c r="B154" s="108"/>
      <c r="C154" s="107"/>
      <c r="D154" s="107"/>
      <c r="E154" s="107"/>
      <c r="F154" s="489"/>
      <c r="G154" s="489"/>
      <c r="H154" s="109"/>
      <c r="I154" s="110"/>
      <c r="J154" s="111"/>
      <c r="K154" s="111"/>
    </row>
    <row r="155" spans="1:11" x14ac:dyDescent="0.3">
      <c r="A155" s="107"/>
      <c r="B155" s="108"/>
      <c r="C155" s="107"/>
      <c r="D155" s="107"/>
      <c r="E155" s="107"/>
      <c r="F155" s="489"/>
      <c r="G155" s="489"/>
      <c r="H155" s="109"/>
      <c r="I155" s="110"/>
      <c r="J155" s="111"/>
      <c r="K155" s="111"/>
    </row>
    <row r="156" spans="1:11" x14ac:dyDescent="0.3">
      <c r="A156" s="107"/>
      <c r="B156" s="108"/>
      <c r="C156" s="107"/>
      <c r="D156" s="107"/>
      <c r="E156" s="107"/>
      <c r="F156" s="489"/>
      <c r="G156" s="489"/>
      <c r="H156" s="109"/>
      <c r="I156" s="110"/>
      <c r="J156" s="111"/>
      <c r="K156" s="111"/>
    </row>
    <row r="157" spans="1:11" x14ac:dyDescent="0.3">
      <c r="A157" s="108"/>
      <c r="B157" s="108"/>
      <c r="C157" s="108"/>
      <c r="D157" s="108"/>
      <c r="E157" s="108"/>
      <c r="F157" s="108"/>
      <c r="G157" s="111"/>
      <c r="H157" s="108"/>
      <c r="I157" s="111"/>
      <c r="J157" s="108"/>
      <c r="K157" s="111"/>
    </row>
    <row r="158" spans="1:11" x14ac:dyDescent="0.3">
      <c r="A158" s="108"/>
      <c r="B158" s="108"/>
      <c r="C158" s="108"/>
      <c r="D158" s="108"/>
      <c r="E158" s="108"/>
      <c r="F158" s="108"/>
      <c r="G158" s="111"/>
      <c r="H158" s="108"/>
      <c r="I158" s="490"/>
      <c r="J158" s="490"/>
      <c r="K158" s="111"/>
    </row>
    <row r="159" spans="1:11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 spans="1:11" x14ac:dyDescent="0.3">
      <c r="A160" s="99"/>
      <c r="B160" s="100"/>
      <c r="C160" s="99"/>
      <c r="D160" s="99"/>
      <c r="E160" s="99"/>
      <c r="F160" s="472"/>
      <c r="G160" s="472"/>
      <c r="H160" s="101"/>
      <c r="I160" s="100"/>
      <c r="J160" s="100"/>
      <c r="K160" s="100"/>
    </row>
    <row r="161" spans="1:11" x14ac:dyDescent="0.3">
      <c r="A161" s="102"/>
      <c r="B161" s="103"/>
      <c r="C161" s="102"/>
      <c r="D161" s="102"/>
      <c r="E161" s="102"/>
      <c r="F161" s="491"/>
      <c r="G161" s="491"/>
      <c r="H161" s="104"/>
      <c r="I161" s="105"/>
      <c r="J161" s="106"/>
      <c r="K161" s="106"/>
    </row>
    <row r="162" spans="1:11" x14ac:dyDescent="0.3">
      <c r="A162" s="107"/>
      <c r="B162" s="108"/>
      <c r="C162" s="107"/>
      <c r="D162" s="107"/>
      <c r="E162" s="107"/>
      <c r="F162" s="489"/>
      <c r="G162" s="489"/>
      <c r="H162" s="109"/>
      <c r="I162" s="110"/>
      <c r="J162" s="111"/>
      <c r="K162" s="111"/>
    </row>
    <row r="163" spans="1:11" x14ac:dyDescent="0.3">
      <c r="A163" s="107"/>
      <c r="B163" s="108"/>
      <c r="C163" s="107"/>
      <c r="D163" s="107"/>
      <c r="E163" s="107"/>
      <c r="F163" s="489"/>
      <c r="G163" s="489"/>
      <c r="H163" s="109"/>
      <c r="I163" s="110"/>
      <c r="J163" s="111"/>
      <c r="K163" s="111"/>
    </row>
    <row r="164" spans="1:11" x14ac:dyDescent="0.3">
      <c r="A164" s="107"/>
      <c r="B164" s="108"/>
      <c r="C164" s="107"/>
      <c r="D164" s="107"/>
      <c r="E164" s="107"/>
      <c r="F164" s="489"/>
      <c r="G164" s="489"/>
      <c r="H164" s="109"/>
      <c r="I164" s="110"/>
      <c r="J164" s="111"/>
      <c r="K164" s="111"/>
    </row>
    <row r="165" spans="1:11" x14ac:dyDescent="0.3">
      <c r="A165" s="107"/>
      <c r="B165" s="108"/>
      <c r="C165" s="107"/>
      <c r="D165" s="107"/>
      <c r="E165" s="107"/>
      <c r="F165" s="489"/>
      <c r="G165" s="489"/>
      <c r="H165" s="109"/>
      <c r="I165" s="110"/>
      <c r="J165" s="111"/>
      <c r="K165" s="111"/>
    </row>
    <row r="166" spans="1:11" x14ac:dyDescent="0.3">
      <c r="A166" s="108"/>
      <c r="B166" s="108"/>
      <c r="C166" s="108"/>
      <c r="D166" s="108"/>
      <c r="E166" s="108"/>
      <c r="F166" s="108"/>
      <c r="G166" s="111"/>
      <c r="H166" s="108"/>
      <c r="I166" s="111"/>
      <c r="J166" s="108"/>
      <c r="K166" s="111"/>
    </row>
    <row r="167" spans="1:11" x14ac:dyDescent="0.3">
      <c r="A167" s="108"/>
      <c r="B167" s="108"/>
      <c r="C167" s="108"/>
      <c r="D167" s="108"/>
      <c r="E167" s="108"/>
      <c r="F167" s="108"/>
      <c r="G167" s="111"/>
      <c r="H167" s="108"/>
      <c r="I167" s="490"/>
      <c r="J167" s="490"/>
      <c r="K167" s="111"/>
    </row>
    <row r="168" spans="1:11" x14ac:dyDescent="0.3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</row>
    <row r="169" spans="1:11" x14ac:dyDescent="0.3">
      <c r="A169" s="99"/>
      <c r="B169" s="100"/>
      <c r="C169" s="99"/>
      <c r="D169" s="99"/>
      <c r="E169" s="99"/>
      <c r="F169" s="472"/>
      <c r="G169" s="472"/>
      <c r="H169" s="101"/>
      <c r="I169" s="100"/>
      <c r="J169" s="100"/>
      <c r="K169" s="100"/>
    </row>
    <row r="170" spans="1:11" x14ac:dyDescent="0.3">
      <c r="A170" s="102"/>
      <c r="B170" s="103"/>
      <c r="C170" s="102"/>
      <c r="D170" s="102"/>
      <c r="E170" s="102"/>
      <c r="F170" s="491"/>
      <c r="G170" s="491"/>
      <c r="H170" s="104"/>
      <c r="I170" s="105"/>
      <c r="J170" s="106"/>
      <c r="K170" s="106"/>
    </row>
    <row r="171" spans="1:11" x14ac:dyDescent="0.3">
      <c r="A171" s="107"/>
      <c r="B171" s="108"/>
      <c r="C171" s="107"/>
      <c r="D171" s="107"/>
      <c r="E171" s="107"/>
      <c r="F171" s="489"/>
      <c r="G171" s="489"/>
      <c r="H171" s="109"/>
      <c r="I171" s="110"/>
      <c r="J171" s="111"/>
      <c r="K171" s="111"/>
    </row>
    <row r="172" spans="1:11" x14ac:dyDescent="0.3">
      <c r="A172" s="107"/>
      <c r="B172" s="108"/>
      <c r="C172" s="107"/>
      <c r="D172" s="107"/>
      <c r="E172" s="107"/>
      <c r="F172" s="489"/>
      <c r="G172" s="489"/>
      <c r="H172" s="109"/>
      <c r="I172" s="110"/>
      <c r="J172" s="111"/>
      <c r="K172" s="111"/>
    </row>
    <row r="173" spans="1:11" x14ac:dyDescent="0.3">
      <c r="A173" s="107"/>
      <c r="B173" s="108"/>
      <c r="C173" s="107"/>
      <c r="D173" s="107"/>
      <c r="E173" s="107"/>
      <c r="F173" s="489"/>
      <c r="G173" s="489"/>
      <c r="H173" s="109"/>
      <c r="I173" s="110"/>
      <c r="J173" s="111"/>
      <c r="K173" s="111"/>
    </row>
    <row r="174" spans="1:11" x14ac:dyDescent="0.3">
      <c r="A174" s="108"/>
      <c r="B174" s="108"/>
      <c r="C174" s="108"/>
      <c r="D174" s="108"/>
      <c r="E174" s="108"/>
      <c r="F174" s="108"/>
      <c r="G174" s="111"/>
      <c r="H174" s="108"/>
      <c r="I174" s="111"/>
      <c r="J174" s="108"/>
      <c r="K174" s="111"/>
    </row>
    <row r="175" spans="1:11" x14ac:dyDescent="0.3">
      <c r="A175" s="108"/>
      <c r="B175" s="108"/>
      <c r="C175" s="108"/>
      <c r="D175" s="108"/>
      <c r="E175" s="108"/>
      <c r="F175" s="108"/>
      <c r="G175" s="111"/>
      <c r="H175" s="108"/>
      <c r="I175" s="490"/>
      <c r="J175" s="490"/>
      <c r="K175" s="111"/>
    </row>
    <row r="176" spans="1:11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 spans="1:11" x14ac:dyDescent="0.3">
      <c r="A177" s="99"/>
      <c r="B177" s="100"/>
      <c r="C177" s="99"/>
      <c r="D177" s="99"/>
      <c r="E177" s="99"/>
      <c r="F177" s="472"/>
      <c r="G177" s="472"/>
      <c r="H177" s="101"/>
      <c r="I177" s="100"/>
      <c r="J177" s="100"/>
      <c r="K177" s="100"/>
    </row>
    <row r="178" spans="1:11" x14ac:dyDescent="0.3">
      <c r="A178" s="102"/>
      <c r="B178" s="103"/>
      <c r="C178" s="102"/>
      <c r="D178" s="102"/>
      <c r="E178" s="102"/>
      <c r="F178" s="491"/>
      <c r="G178" s="491"/>
      <c r="H178" s="104"/>
      <c r="I178" s="105"/>
      <c r="J178" s="106"/>
      <c r="K178" s="106"/>
    </row>
    <row r="179" spans="1:11" x14ac:dyDescent="0.3">
      <c r="A179" s="107"/>
      <c r="B179" s="108"/>
      <c r="C179" s="107"/>
      <c r="D179" s="107"/>
      <c r="E179" s="107"/>
      <c r="F179" s="489"/>
      <c r="G179" s="489"/>
      <c r="H179" s="109"/>
      <c r="I179" s="110"/>
      <c r="J179" s="111"/>
      <c r="K179" s="111"/>
    </row>
    <row r="180" spans="1:11" x14ac:dyDescent="0.3">
      <c r="A180" s="107"/>
      <c r="B180" s="108"/>
      <c r="C180" s="107"/>
      <c r="D180" s="107"/>
      <c r="E180" s="107"/>
      <c r="F180" s="489"/>
      <c r="G180" s="489"/>
      <c r="H180" s="109"/>
      <c r="I180" s="110"/>
      <c r="J180" s="111"/>
      <c r="K180" s="111"/>
    </row>
    <row r="181" spans="1:11" x14ac:dyDescent="0.3">
      <c r="A181" s="107"/>
      <c r="B181" s="108"/>
      <c r="C181" s="107"/>
      <c r="D181" s="107"/>
      <c r="E181" s="107"/>
      <c r="F181" s="489"/>
      <c r="G181" s="489"/>
      <c r="H181" s="109"/>
      <c r="I181" s="110"/>
      <c r="J181" s="111"/>
      <c r="K181" s="111"/>
    </row>
    <row r="182" spans="1:11" x14ac:dyDescent="0.3">
      <c r="A182" s="108"/>
      <c r="B182" s="108"/>
      <c r="C182" s="108"/>
      <c r="D182" s="108"/>
      <c r="E182" s="108"/>
      <c r="F182" s="108"/>
      <c r="G182" s="111"/>
      <c r="H182" s="108"/>
      <c r="I182" s="111"/>
      <c r="J182" s="108"/>
      <c r="K182" s="111"/>
    </row>
    <row r="183" spans="1:11" x14ac:dyDescent="0.3">
      <c r="A183" s="108"/>
      <c r="B183" s="108"/>
      <c r="C183" s="108"/>
      <c r="D183" s="108"/>
      <c r="E183" s="108"/>
      <c r="F183" s="108"/>
      <c r="G183" s="111"/>
      <c r="H183" s="108"/>
      <c r="I183" s="490"/>
      <c r="J183" s="490"/>
      <c r="K183" s="111"/>
    </row>
    <row r="184" spans="1:11" x14ac:dyDescent="0.3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</row>
    <row r="185" spans="1:11" x14ac:dyDescent="0.3">
      <c r="A185" s="99"/>
      <c r="B185" s="100"/>
      <c r="C185" s="99"/>
      <c r="D185" s="99"/>
      <c r="E185" s="99"/>
      <c r="F185" s="472"/>
      <c r="G185" s="472"/>
      <c r="H185" s="101"/>
      <c r="I185" s="100"/>
      <c r="J185" s="100"/>
      <c r="K185" s="100"/>
    </row>
    <row r="186" spans="1:11" x14ac:dyDescent="0.3">
      <c r="A186" s="102"/>
      <c r="B186" s="103"/>
      <c r="C186" s="102"/>
      <c r="D186" s="102"/>
      <c r="E186" s="102"/>
      <c r="F186" s="491"/>
      <c r="G186" s="491"/>
      <c r="H186" s="104"/>
      <c r="I186" s="105"/>
      <c r="J186" s="106"/>
      <c r="K186" s="106"/>
    </row>
    <row r="187" spans="1:11" x14ac:dyDescent="0.3">
      <c r="A187" s="107"/>
      <c r="B187" s="108"/>
      <c r="C187" s="107"/>
      <c r="D187" s="107"/>
      <c r="E187" s="107"/>
      <c r="F187" s="489"/>
      <c r="G187" s="489"/>
      <c r="H187" s="109"/>
      <c r="I187" s="110"/>
      <c r="J187" s="111"/>
      <c r="K187" s="111"/>
    </row>
    <row r="188" spans="1:11" x14ac:dyDescent="0.3">
      <c r="A188" s="107"/>
      <c r="B188" s="108"/>
      <c r="C188" s="107"/>
      <c r="D188" s="107"/>
      <c r="E188" s="107"/>
      <c r="F188" s="489"/>
      <c r="G188" s="489"/>
      <c r="H188" s="109"/>
      <c r="I188" s="110"/>
      <c r="J188" s="111"/>
      <c r="K188" s="111"/>
    </row>
    <row r="189" spans="1:11" x14ac:dyDescent="0.3">
      <c r="A189" s="107"/>
      <c r="B189" s="108"/>
      <c r="C189" s="107"/>
      <c r="D189" s="107"/>
      <c r="E189" s="107"/>
      <c r="F189" s="489"/>
      <c r="G189" s="489"/>
      <c r="H189" s="109"/>
      <c r="I189" s="110"/>
      <c r="J189" s="111"/>
      <c r="K189" s="111"/>
    </row>
    <row r="190" spans="1:11" x14ac:dyDescent="0.3">
      <c r="A190" s="108"/>
      <c r="B190" s="108"/>
      <c r="C190" s="108"/>
      <c r="D190" s="108"/>
      <c r="E190" s="108"/>
      <c r="F190" s="108"/>
      <c r="G190" s="111"/>
      <c r="H190" s="108"/>
      <c r="I190" s="111"/>
      <c r="J190" s="108"/>
      <c r="K190" s="111"/>
    </row>
    <row r="191" spans="1:11" x14ac:dyDescent="0.3">
      <c r="A191" s="108"/>
      <c r="B191" s="108"/>
      <c r="C191" s="108"/>
      <c r="D191" s="108"/>
      <c r="E191" s="108"/>
      <c r="F191" s="108"/>
      <c r="G191" s="111"/>
      <c r="H191" s="108"/>
      <c r="I191" s="490"/>
      <c r="J191" s="490"/>
      <c r="K191" s="111"/>
    </row>
    <row r="192" spans="1:11" x14ac:dyDescent="0.3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</row>
    <row r="193" spans="1:11" x14ac:dyDescent="0.3">
      <c r="A193" s="99"/>
      <c r="B193" s="100"/>
      <c r="C193" s="99"/>
      <c r="D193" s="99"/>
      <c r="E193" s="99"/>
      <c r="F193" s="472"/>
      <c r="G193" s="472"/>
      <c r="H193" s="101"/>
      <c r="I193" s="100"/>
      <c r="J193" s="100"/>
      <c r="K193" s="100"/>
    </row>
    <row r="194" spans="1:11" x14ac:dyDescent="0.3">
      <c r="A194" s="102"/>
      <c r="B194" s="103"/>
      <c r="C194" s="102"/>
      <c r="D194" s="102"/>
      <c r="E194" s="102"/>
      <c r="F194" s="491"/>
      <c r="G194" s="491"/>
      <c r="H194" s="104"/>
      <c r="I194" s="105"/>
      <c r="J194" s="106"/>
      <c r="K194" s="106"/>
    </row>
    <row r="195" spans="1:11" x14ac:dyDescent="0.3">
      <c r="A195" s="107"/>
      <c r="B195" s="108"/>
      <c r="C195" s="107"/>
      <c r="D195" s="107"/>
      <c r="E195" s="107"/>
      <c r="F195" s="489"/>
      <c r="G195" s="489"/>
      <c r="H195" s="109"/>
      <c r="I195" s="110"/>
      <c r="J195" s="111"/>
      <c r="K195" s="111"/>
    </row>
    <row r="196" spans="1:11" x14ac:dyDescent="0.3">
      <c r="A196" s="107"/>
      <c r="B196" s="108"/>
      <c r="C196" s="107"/>
      <c r="D196" s="107"/>
      <c r="E196" s="107"/>
      <c r="F196" s="489"/>
      <c r="G196" s="489"/>
      <c r="H196" s="109"/>
      <c r="I196" s="110"/>
      <c r="J196" s="111"/>
      <c r="K196" s="111"/>
    </row>
    <row r="197" spans="1:11" x14ac:dyDescent="0.3">
      <c r="A197" s="107"/>
      <c r="B197" s="108"/>
      <c r="C197" s="107"/>
      <c r="D197" s="107"/>
      <c r="E197" s="107"/>
      <c r="F197" s="489"/>
      <c r="G197" s="489"/>
      <c r="H197" s="109"/>
      <c r="I197" s="110"/>
      <c r="J197" s="111"/>
      <c r="K197" s="111"/>
    </row>
    <row r="198" spans="1:11" x14ac:dyDescent="0.3">
      <c r="A198" s="107"/>
      <c r="B198" s="108"/>
      <c r="C198" s="107"/>
      <c r="D198" s="107"/>
      <c r="E198" s="107"/>
      <c r="F198" s="489"/>
      <c r="G198" s="489"/>
      <c r="H198" s="109"/>
      <c r="I198" s="110"/>
      <c r="J198" s="111"/>
      <c r="K198" s="111"/>
    </row>
    <row r="199" spans="1:11" x14ac:dyDescent="0.3">
      <c r="A199" s="108"/>
      <c r="B199" s="108"/>
      <c r="C199" s="108"/>
      <c r="D199" s="108"/>
      <c r="E199" s="108"/>
      <c r="F199" s="108"/>
      <c r="G199" s="111"/>
      <c r="H199" s="108"/>
      <c r="I199" s="111"/>
      <c r="J199" s="108"/>
      <c r="K199" s="111"/>
    </row>
    <row r="200" spans="1:11" x14ac:dyDescent="0.3">
      <c r="A200" s="108"/>
      <c r="B200" s="108"/>
      <c r="C200" s="108"/>
      <c r="D200" s="108"/>
      <c r="E200" s="108"/>
      <c r="F200" s="108"/>
      <c r="G200" s="111"/>
      <c r="H200" s="108"/>
      <c r="I200" s="490"/>
      <c r="J200" s="490"/>
      <c r="K200" s="111"/>
    </row>
    <row r="201" spans="1:11" x14ac:dyDescent="0.3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</row>
    <row r="202" spans="1:11" x14ac:dyDescent="0.3">
      <c r="A202" s="99"/>
      <c r="B202" s="100"/>
      <c r="C202" s="99"/>
      <c r="D202" s="99"/>
      <c r="E202" s="99"/>
      <c r="F202" s="472"/>
      <c r="G202" s="472"/>
      <c r="H202" s="101"/>
      <c r="I202" s="100"/>
      <c r="J202" s="100"/>
      <c r="K202" s="100"/>
    </row>
    <row r="203" spans="1:11" x14ac:dyDescent="0.3">
      <c r="A203" s="102"/>
      <c r="B203" s="103"/>
      <c r="C203" s="102"/>
      <c r="D203" s="102"/>
      <c r="E203" s="102"/>
      <c r="F203" s="491"/>
      <c r="G203" s="491"/>
      <c r="H203" s="104"/>
      <c r="I203" s="105"/>
      <c r="J203" s="106"/>
      <c r="K203" s="106"/>
    </row>
    <row r="204" spans="1:11" x14ac:dyDescent="0.3">
      <c r="A204" s="107"/>
      <c r="B204" s="108"/>
      <c r="C204" s="107"/>
      <c r="D204" s="107"/>
      <c r="E204" s="107"/>
      <c r="F204" s="489"/>
      <c r="G204" s="489"/>
      <c r="H204" s="109"/>
      <c r="I204" s="110"/>
      <c r="J204" s="111"/>
      <c r="K204" s="111"/>
    </row>
    <row r="205" spans="1:11" x14ac:dyDescent="0.3">
      <c r="A205" s="107"/>
      <c r="B205" s="108"/>
      <c r="C205" s="107"/>
      <c r="D205" s="107"/>
      <c r="E205" s="107"/>
      <c r="F205" s="489"/>
      <c r="G205" s="489"/>
      <c r="H205" s="109"/>
      <c r="I205" s="110"/>
      <c r="J205" s="111"/>
      <c r="K205" s="111"/>
    </row>
    <row r="206" spans="1:11" x14ac:dyDescent="0.3">
      <c r="A206" s="107"/>
      <c r="B206" s="108"/>
      <c r="C206" s="107"/>
      <c r="D206" s="107"/>
      <c r="E206" s="107"/>
      <c r="F206" s="489"/>
      <c r="G206" s="489"/>
      <c r="H206" s="109"/>
      <c r="I206" s="110"/>
      <c r="J206" s="111"/>
      <c r="K206" s="111"/>
    </row>
    <row r="207" spans="1:11" x14ac:dyDescent="0.3">
      <c r="A207" s="107"/>
      <c r="B207" s="108"/>
      <c r="C207" s="107"/>
      <c r="D207" s="107"/>
      <c r="E207" s="107"/>
      <c r="F207" s="489"/>
      <c r="G207" s="489"/>
      <c r="H207" s="109"/>
      <c r="I207" s="110"/>
      <c r="J207" s="111"/>
      <c r="K207" s="111"/>
    </row>
    <row r="208" spans="1:11" x14ac:dyDescent="0.3">
      <c r="A208" s="108"/>
      <c r="B208" s="108"/>
      <c r="C208" s="108"/>
      <c r="D208" s="108"/>
      <c r="E208" s="108"/>
      <c r="F208" s="108"/>
      <c r="G208" s="111"/>
      <c r="H208" s="108"/>
      <c r="I208" s="111"/>
      <c r="J208" s="108"/>
      <c r="K208" s="111"/>
    </row>
    <row r="209" spans="1:11" x14ac:dyDescent="0.3">
      <c r="A209" s="108"/>
      <c r="B209" s="108"/>
      <c r="C209" s="108"/>
      <c r="D209" s="108"/>
      <c r="E209" s="108"/>
      <c r="F209" s="108"/>
      <c r="G209" s="111"/>
      <c r="H209" s="108"/>
      <c r="I209" s="490"/>
      <c r="J209" s="490"/>
      <c r="K209" s="111"/>
    </row>
    <row r="210" spans="1:11" x14ac:dyDescent="0.3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</row>
    <row r="211" spans="1:11" x14ac:dyDescent="0.3">
      <c r="A211" s="99"/>
      <c r="B211" s="100"/>
      <c r="C211" s="99"/>
      <c r="D211" s="99"/>
      <c r="E211" s="99"/>
      <c r="F211" s="472"/>
      <c r="G211" s="472"/>
      <c r="H211" s="101"/>
      <c r="I211" s="100"/>
      <c r="J211" s="100"/>
      <c r="K211" s="100"/>
    </row>
    <row r="212" spans="1:11" x14ac:dyDescent="0.3">
      <c r="A212" s="102"/>
      <c r="B212" s="103"/>
      <c r="C212" s="102"/>
      <c r="D212" s="102"/>
      <c r="E212" s="102"/>
      <c r="F212" s="491"/>
      <c r="G212" s="491"/>
      <c r="H212" s="104"/>
      <c r="I212" s="105"/>
      <c r="J212" s="106"/>
      <c r="K212" s="106"/>
    </row>
    <row r="213" spans="1:11" x14ac:dyDescent="0.3">
      <c r="A213" s="107"/>
      <c r="B213" s="108"/>
      <c r="C213" s="107"/>
      <c r="D213" s="107"/>
      <c r="E213" s="107"/>
      <c r="F213" s="489"/>
      <c r="G213" s="489"/>
      <c r="H213" s="109"/>
      <c r="I213" s="110"/>
      <c r="J213" s="111"/>
      <c r="K213" s="111"/>
    </row>
    <row r="214" spans="1:11" x14ac:dyDescent="0.3">
      <c r="A214" s="107"/>
      <c r="B214" s="108"/>
      <c r="C214" s="107"/>
      <c r="D214" s="107"/>
      <c r="E214" s="107"/>
      <c r="F214" s="489"/>
      <c r="G214" s="489"/>
      <c r="H214" s="109"/>
      <c r="I214" s="110"/>
      <c r="J214" s="111"/>
      <c r="K214" s="111"/>
    </row>
    <row r="215" spans="1:11" x14ac:dyDescent="0.3">
      <c r="A215" s="107"/>
      <c r="B215" s="108"/>
      <c r="C215" s="107"/>
      <c r="D215" s="107"/>
      <c r="E215" s="107"/>
      <c r="F215" s="489"/>
      <c r="G215" s="489"/>
      <c r="H215" s="109"/>
      <c r="I215" s="110"/>
      <c r="J215" s="111"/>
      <c r="K215" s="111"/>
    </row>
    <row r="216" spans="1:11" x14ac:dyDescent="0.3">
      <c r="A216" s="107"/>
      <c r="B216" s="108"/>
      <c r="C216" s="107"/>
      <c r="D216" s="107"/>
      <c r="E216" s="107"/>
      <c r="F216" s="489"/>
      <c r="G216" s="489"/>
      <c r="H216" s="109"/>
      <c r="I216" s="110"/>
      <c r="J216" s="111"/>
      <c r="K216" s="111"/>
    </row>
    <row r="217" spans="1:11" x14ac:dyDescent="0.3">
      <c r="A217" s="108"/>
      <c r="B217" s="108"/>
      <c r="C217" s="108"/>
      <c r="D217" s="108"/>
      <c r="E217" s="108"/>
      <c r="F217" s="108"/>
      <c r="G217" s="111"/>
      <c r="H217" s="108"/>
      <c r="I217" s="111"/>
      <c r="J217" s="108"/>
      <c r="K217" s="111"/>
    </row>
    <row r="218" spans="1:11" x14ac:dyDescent="0.3">
      <c r="A218" s="108"/>
      <c r="B218" s="108"/>
      <c r="C218" s="108"/>
      <c r="D218" s="108"/>
      <c r="E218" s="108"/>
      <c r="F218" s="108"/>
      <c r="G218" s="111"/>
      <c r="H218" s="108"/>
      <c r="I218" s="490"/>
      <c r="J218" s="490"/>
      <c r="K218" s="111"/>
    </row>
    <row r="219" spans="1:11" x14ac:dyDescent="0.3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</row>
    <row r="220" spans="1:11" x14ac:dyDescent="0.3">
      <c r="A220" s="99"/>
      <c r="B220" s="100"/>
      <c r="C220" s="99"/>
      <c r="D220" s="99"/>
      <c r="E220" s="99"/>
      <c r="F220" s="472"/>
      <c r="G220" s="472"/>
      <c r="H220" s="101"/>
      <c r="I220" s="100"/>
      <c r="J220" s="100"/>
      <c r="K220" s="100"/>
    </row>
    <row r="221" spans="1:11" x14ac:dyDescent="0.3">
      <c r="A221" s="102"/>
      <c r="B221" s="103"/>
      <c r="C221" s="102"/>
      <c r="D221" s="102"/>
      <c r="E221" s="102"/>
      <c r="F221" s="491"/>
      <c r="G221" s="491"/>
      <c r="H221" s="104"/>
      <c r="I221" s="105"/>
      <c r="J221" s="106"/>
      <c r="K221" s="106"/>
    </row>
    <row r="222" spans="1:11" x14ac:dyDescent="0.3">
      <c r="A222" s="107"/>
      <c r="B222" s="108"/>
      <c r="C222" s="107"/>
      <c r="D222" s="107"/>
      <c r="E222" s="107"/>
      <c r="F222" s="489"/>
      <c r="G222" s="489"/>
      <c r="H222" s="109"/>
      <c r="I222" s="110"/>
      <c r="J222" s="111"/>
      <c r="K222" s="111"/>
    </row>
    <row r="223" spans="1:11" x14ac:dyDescent="0.3">
      <c r="A223" s="107"/>
      <c r="B223" s="108"/>
      <c r="C223" s="107"/>
      <c r="D223" s="107"/>
      <c r="E223" s="107"/>
      <c r="F223" s="489"/>
      <c r="G223" s="489"/>
      <c r="H223" s="109"/>
      <c r="I223" s="110"/>
      <c r="J223" s="111"/>
      <c r="K223" s="111"/>
    </row>
    <row r="224" spans="1:11" x14ac:dyDescent="0.3">
      <c r="A224" s="107"/>
      <c r="B224" s="108"/>
      <c r="C224" s="107"/>
      <c r="D224" s="107"/>
      <c r="E224" s="107"/>
      <c r="F224" s="489"/>
      <c r="G224" s="489"/>
      <c r="H224" s="109"/>
      <c r="I224" s="110"/>
      <c r="J224" s="111"/>
      <c r="K224" s="111"/>
    </row>
    <row r="225" spans="1:11" x14ac:dyDescent="0.3">
      <c r="A225" s="107"/>
      <c r="B225" s="108"/>
      <c r="C225" s="107"/>
      <c r="D225" s="107"/>
      <c r="E225" s="107"/>
      <c r="F225" s="489"/>
      <c r="G225" s="489"/>
      <c r="H225" s="109"/>
      <c r="I225" s="110"/>
      <c r="J225" s="111"/>
      <c r="K225" s="111"/>
    </row>
    <row r="226" spans="1:11" x14ac:dyDescent="0.3">
      <c r="A226" s="108"/>
      <c r="B226" s="108"/>
      <c r="C226" s="108"/>
      <c r="D226" s="108"/>
      <c r="E226" s="108"/>
      <c r="F226" s="108"/>
      <c r="G226" s="111"/>
      <c r="H226" s="108"/>
      <c r="I226" s="111"/>
      <c r="J226" s="108"/>
      <c r="K226" s="111"/>
    </row>
    <row r="227" spans="1:11" x14ac:dyDescent="0.3">
      <c r="A227" s="108"/>
      <c r="B227" s="108"/>
      <c r="C227" s="108"/>
      <c r="D227" s="108"/>
      <c r="E227" s="108"/>
      <c r="F227" s="108"/>
      <c r="G227" s="111"/>
      <c r="H227" s="108"/>
      <c r="I227" s="490"/>
      <c r="J227" s="490"/>
      <c r="K227" s="111"/>
    </row>
    <row r="228" spans="1:11" x14ac:dyDescent="0.3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</row>
    <row r="229" spans="1:11" x14ac:dyDescent="0.3">
      <c r="A229" s="99"/>
      <c r="B229" s="100"/>
      <c r="C229" s="99"/>
      <c r="D229" s="99"/>
      <c r="E229" s="99"/>
      <c r="F229" s="472"/>
      <c r="G229" s="472"/>
      <c r="H229" s="101"/>
      <c r="I229" s="100"/>
      <c r="J229" s="100"/>
      <c r="K229" s="100"/>
    </row>
    <row r="230" spans="1:11" x14ac:dyDescent="0.3">
      <c r="A230" s="102"/>
      <c r="B230" s="103"/>
      <c r="C230" s="102"/>
      <c r="D230" s="102"/>
      <c r="E230" s="102"/>
      <c r="F230" s="491"/>
      <c r="G230" s="491"/>
      <c r="H230" s="104"/>
      <c r="I230" s="105"/>
      <c r="J230" s="106"/>
      <c r="K230" s="106"/>
    </row>
    <row r="231" spans="1:11" x14ac:dyDescent="0.3">
      <c r="A231" s="107"/>
      <c r="B231" s="108"/>
      <c r="C231" s="107"/>
      <c r="D231" s="107"/>
      <c r="E231" s="107"/>
      <c r="F231" s="489"/>
      <c r="G231" s="489"/>
      <c r="H231" s="109"/>
      <c r="I231" s="110"/>
      <c r="J231" s="111"/>
      <c r="K231" s="111"/>
    </row>
    <row r="232" spans="1:11" x14ac:dyDescent="0.3">
      <c r="A232" s="107"/>
      <c r="B232" s="108"/>
      <c r="C232" s="107"/>
      <c r="D232" s="107"/>
      <c r="E232" s="107"/>
      <c r="F232" s="489"/>
      <c r="G232" s="489"/>
      <c r="H232" s="109"/>
      <c r="I232" s="110"/>
      <c r="J232" s="111"/>
      <c r="K232" s="111"/>
    </row>
    <row r="233" spans="1:11" x14ac:dyDescent="0.3">
      <c r="A233" s="107"/>
      <c r="B233" s="108"/>
      <c r="C233" s="107"/>
      <c r="D233" s="107"/>
      <c r="E233" s="107"/>
      <c r="F233" s="489"/>
      <c r="G233" s="489"/>
      <c r="H233" s="109"/>
      <c r="I233" s="110"/>
      <c r="J233" s="111"/>
      <c r="K233" s="111"/>
    </row>
    <row r="234" spans="1:11" x14ac:dyDescent="0.3">
      <c r="A234" s="107"/>
      <c r="B234" s="108"/>
      <c r="C234" s="107"/>
      <c r="D234" s="107"/>
      <c r="E234" s="107"/>
      <c r="F234" s="489"/>
      <c r="G234" s="489"/>
      <c r="H234" s="109"/>
      <c r="I234" s="110"/>
      <c r="J234" s="111"/>
      <c r="K234" s="111"/>
    </row>
    <row r="235" spans="1:11" x14ac:dyDescent="0.3">
      <c r="A235" s="108"/>
      <c r="B235" s="108"/>
      <c r="C235" s="108"/>
      <c r="D235" s="108"/>
      <c r="E235" s="108"/>
      <c r="F235" s="108"/>
      <c r="G235" s="111"/>
      <c r="H235" s="108"/>
      <c r="I235" s="111"/>
      <c r="J235" s="108"/>
      <c r="K235" s="111"/>
    </row>
    <row r="236" spans="1:11" x14ac:dyDescent="0.3">
      <c r="A236" s="108"/>
      <c r="B236" s="108"/>
      <c r="C236" s="108"/>
      <c r="D236" s="108"/>
      <c r="E236" s="108"/>
      <c r="F236" s="108"/>
      <c r="G236" s="111"/>
      <c r="H236" s="108"/>
      <c r="I236" s="490"/>
      <c r="J236" s="490"/>
      <c r="K236" s="111"/>
    </row>
    <row r="237" spans="1:11" x14ac:dyDescent="0.3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</row>
    <row r="238" spans="1:11" x14ac:dyDescent="0.3">
      <c r="A238" s="99"/>
      <c r="B238" s="100"/>
      <c r="C238" s="99"/>
      <c r="D238" s="99"/>
      <c r="E238" s="99"/>
      <c r="F238" s="472"/>
      <c r="G238" s="472"/>
      <c r="H238" s="101"/>
      <c r="I238" s="100"/>
      <c r="J238" s="100"/>
      <c r="K238" s="100"/>
    </row>
    <row r="239" spans="1:11" x14ac:dyDescent="0.3">
      <c r="A239" s="102"/>
      <c r="B239" s="103"/>
      <c r="C239" s="102"/>
      <c r="D239" s="102"/>
      <c r="E239" s="102"/>
      <c r="F239" s="491"/>
      <c r="G239" s="491"/>
      <c r="H239" s="104"/>
      <c r="I239" s="105"/>
      <c r="J239" s="106"/>
      <c r="K239" s="106"/>
    </row>
    <row r="240" spans="1:11" x14ac:dyDescent="0.3">
      <c r="A240" s="107"/>
      <c r="B240" s="108"/>
      <c r="C240" s="107"/>
      <c r="D240" s="107"/>
      <c r="E240" s="107"/>
      <c r="F240" s="489"/>
      <c r="G240" s="489"/>
      <c r="H240" s="109"/>
      <c r="I240" s="110"/>
      <c r="J240" s="111"/>
      <c r="K240" s="111"/>
    </row>
    <row r="241" spans="1:11" x14ac:dyDescent="0.3">
      <c r="A241" s="107"/>
      <c r="B241" s="108"/>
      <c r="C241" s="107"/>
      <c r="D241" s="107"/>
      <c r="E241" s="107"/>
      <c r="F241" s="489"/>
      <c r="G241" s="489"/>
      <c r="H241" s="109"/>
      <c r="I241" s="110"/>
      <c r="J241" s="111"/>
      <c r="K241" s="111"/>
    </row>
    <row r="242" spans="1:11" x14ac:dyDescent="0.3">
      <c r="A242" s="107"/>
      <c r="B242" s="108"/>
      <c r="C242" s="107"/>
      <c r="D242" s="107"/>
      <c r="E242" s="107"/>
      <c r="F242" s="489"/>
      <c r="G242" s="489"/>
      <c r="H242" s="109"/>
      <c r="I242" s="110"/>
      <c r="J242" s="111"/>
      <c r="K242" s="111"/>
    </row>
    <row r="243" spans="1:11" x14ac:dyDescent="0.3">
      <c r="A243" s="107"/>
      <c r="B243" s="108"/>
      <c r="C243" s="107"/>
      <c r="D243" s="107"/>
      <c r="E243" s="107"/>
      <c r="F243" s="489"/>
      <c r="G243" s="489"/>
      <c r="H243" s="109"/>
      <c r="I243" s="110"/>
      <c r="J243" s="111"/>
      <c r="K243" s="111"/>
    </row>
    <row r="244" spans="1:11" x14ac:dyDescent="0.3">
      <c r="A244" s="108"/>
      <c r="B244" s="108"/>
      <c r="C244" s="108"/>
      <c r="D244" s="108"/>
      <c r="E244" s="108"/>
      <c r="F244" s="108"/>
      <c r="G244" s="111"/>
      <c r="H244" s="108"/>
      <c r="I244" s="111"/>
      <c r="J244" s="108"/>
      <c r="K244" s="111"/>
    </row>
    <row r="245" spans="1:11" x14ac:dyDescent="0.3">
      <c r="A245" s="108"/>
      <c r="B245" s="108"/>
      <c r="C245" s="108"/>
      <c r="D245" s="108"/>
      <c r="E245" s="108"/>
      <c r="F245" s="108"/>
      <c r="G245" s="111"/>
      <c r="H245" s="108"/>
      <c r="I245" s="490"/>
      <c r="J245" s="490"/>
      <c r="K245" s="111"/>
    </row>
    <row r="246" spans="1:11" x14ac:dyDescent="0.3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</row>
    <row r="247" spans="1:11" x14ac:dyDescent="0.3">
      <c r="A247" s="99"/>
      <c r="B247" s="100"/>
      <c r="C247" s="99"/>
      <c r="D247" s="99"/>
      <c r="E247" s="99"/>
      <c r="F247" s="472"/>
      <c r="G247" s="472"/>
      <c r="H247" s="101"/>
      <c r="I247" s="100"/>
      <c r="J247" s="100"/>
      <c r="K247" s="100"/>
    </row>
    <row r="248" spans="1:11" x14ac:dyDescent="0.3">
      <c r="A248" s="102"/>
      <c r="B248" s="103"/>
      <c r="C248" s="102"/>
      <c r="D248" s="102"/>
      <c r="E248" s="102"/>
      <c r="F248" s="491"/>
      <c r="G248" s="491"/>
      <c r="H248" s="104"/>
      <c r="I248" s="105"/>
      <c r="J248" s="106"/>
      <c r="K248" s="106"/>
    </row>
    <row r="249" spans="1:11" x14ac:dyDescent="0.3">
      <c r="A249" s="107"/>
      <c r="B249" s="108"/>
      <c r="C249" s="107"/>
      <c r="D249" s="107"/>
      <c r="E249" s="107"/>
      <c r="F249" s="489"/>
      <c r="G249" s="489"/>
      <c r="H249" s="109"/>
      <c r="I249" s="110"/>
      <c r="J249" s="111"/>
      <c r="K249" s="111"/>
    </row>
    <row r="250" spans="1:11" x14ac:dyDescent="0.3">
      <c r="A250" s="107"/>
      <c r="B250" s="108"/>
      <c r="C250" s="107"/>
      <c r="D250" s="107"/>
      <c r="E250" s="107"/>
      <c r="F250" s="489"/>
      <c r="G250" s="489"/>
      <c r="H250" s="109"/>
      <c r="I250" s="110"/>
      <c r="J250" s="111"/>
      <c r="K250" s="111"/>
    </row>
    <row r="251" spans="1:11" x14ac:dyDescent="0.3">
      <c r="A251" s="107"/>
      <c r="B251" s="108"/>
      <c r="C251" s="107"/>
      <c r="D251" s="107"/>
      <c r="E251" s="107"/>
      <c r="F251" s="489"/>
      <c r="G251" s="489"/>
      <c r="H251" s="109"/>
      <c r="I251" s="110"/>
      <c r="J251" s="111"/>
      <c r="K251" s="111"/>
    </row>
    <row r="252" spans="1:11" x14ac:dyDescent="0.3">
      <c r="A252" s="107"/>
      <c r="B252" s="108"/>
      <c r="C252" s="107"/>
      <c r="D252" s="107"/>
      <c r="E252" s="107"/>
      <c r="F252" s="489"/>
      <c r="G252" s="489"/>
      <c r="H252" s="109"/>
      <c r="I252" s="110"/>
      <c r="J252" s="111"/>
      <c r="K252" s="111"/>
    </row>
    <row r="253" spans="1:11" x14ac:dyDescent="0.3">
      <c r="A253" s="108"/>
      <c r="B253" s="108"/>
      <c r="C253" s="108"/>
      <c r="D253" s="108"/>
      <c r="E253" s="108"/>
      <c r="F253" s="108"/>
      <c r="G253" s="111"/>
      <c r="H253" s="108"/>
      <c r="I253" s="111"/>
      <c r="J253" s="108"/>
      <c r="K253" s="111"/>
    </row>
    <row r="254" spans="1:11" x14ac:dyDescent="0.3">
      <c r="A254" s="108"/>
      <c r="B254" s="108"/>
      <c r="C254" s="108"/>
      <c r="D254" s="108"/>
      <c r="E254" s="108"/>
      <c r="F254" s="108"/>
      <c r="G254" s="111"/>
      <c r="H254" s="108"/>
      <c r="I254" s="490"/>
      <c r="J254" s="490"/>
      <c r="K254" s="111"/>
    </row>
    <row r="255" spans="1:11" x14ac:dyDescent="0.3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</row>
    <row r="256" spans="1:11" x14ac:dyDescent="0.3">
      <c r="A256" s="99"/>
      <c r="B256" s="100"/>
      <c r="C256" s="99"/>
      <c r="D256" s="99"/>
      <c r="E256" s="99"/>
      <c r="F256" s="472"/>
      <c r="G256" s="472"/>
      <c r="H256" s="101"/>
      <c r="I256" s="100"/>
      <c r="J256" s="100"/>
      <c r="K256" s="100"/>
    </row>
    <row r="257" spans="1:11" x14ac:dyDescent="0.3">
      <c r="A257" s="102"/>
      <c r="B257" s="103"/>
      <c r="C257" s="102"/>
      <c r="D257" s="102"/>
      <c r="E257" s="102"/>
      <c r="F257" s="491"/>
      <c r="G257" s="491"/>
      <c r="H257" s="104"/>
      <c r="I257" s="105"/>
      <c r="J257" s="106"/>
      <c r="K257" s="106"/>
    </row>
    <row r="258" spans="1:11" x14ac:dyDescent="0.3">
      <c r="A258" s="107"/>
      <c r="B258" s="108"/>
      <c r="C258" s="107"/>
      <c r="D258" s="107"/>
      <c r="E258" s="107"/>
      <c r="F258" s="489"/>
      <c r="G258" s="489"/>
      <c r="H258" s="109"/>
      <c r="I258" s="110"/>
      <c r="J258" s="111"/>
      <c r="K258" s="111"/>
    </row>
    <row r="259" spans="1:11" x14ac:dyDescent="0.3">
      <c r="A259" s="107"/>
      <c r="B259" s="108"/>
      <c r="C259" s="107"/>
      <c r="D259" s="107"/>
      <c r="E259" s="107"/>
      <c r="F259" s="489"/>
      <c r="G259" s="489"/>
      <c r="H259" s="109"/>
      <c r="I259" s="110"/>
      <c r="J259" s="111"/>
      <c r="K259" s="111"/>
    </row>
    <row r="260" spans="1:11" x14ac:dyDescent="0.3">
      <c r="A260" s="107"/>
      <c r="B260" s="108"/>
      <c r="C260" s="107"/>
      <c r="D260" s="107"/>
      <c r="E260" s="107"/>
      <c r="F260" s="489"/>
      <c r="G260" s="489"/>
      <c r="H260" s="109"/>
      <c r="I260" s="110"/>
      <c r="J260" s="111"/>
      <c r="K260" s="111"/>
    </row>
    <row r="261" spans="1:11" x14ac:dyDescent="0.3">
      <c r="A261" s="107"/>
      <c r="B261" s="108"/>
      <c r="C261" s="107"/>
      <c r="D261" s="107"/>
      <c r="E261" s="107"/>
      <c r="F261" s="489"/>
      <c r="G261" s="489"/>
      <c r="H261" s="109"/>
      <c r="I261" s="110"/>
      <c r="J261" s="111"/>
      <c r="K261" s="111"/>
    </row>
    <row r="262" spans="1:11" x14ac:dyDescent="0.3">
      <c r="A262" s="107"/>
      <c r="B262" s="108"/>
      <c r="C262" s="107"/>
      <c r="D262" s="107"/>
      <c r="E262" s="107"/>
      <c r="F262" s="489"/>
      <c r="G262" s="489"/>
      <c r="H262" s="109"/>
      <c r="I262" s="110"/>
      <c r="J262" s="111"/>
      <c r="K262" s="111"/>
    </row>
    <row r="263" spans="1:11" x14ac:dyDescent="0.3">
      <c r="A263" s="107"/>
      <c r="B263" s="108"/>
      <c r="C263" s="107"/>
      <c r="D263" s="107"/>
      <c r="E263" s="107"/>
      <c r="F263" s="489"/>
      <c r="G263" s="489"/>
      <c r="H263" s="109"/>
      <c r="I263" s="110"/>
      <c r="J263" s="111"/>
      <c r="K263" s="111"/>
    </row>
    <row r="264" spans="1:11" x14ac:dyDescent="0.3">
      <c r="A264" s="107"/>
      <c r="B264" s="108"/>
      <c r="C264" s="107"/>
      <c r="D264" s="107"/>
      <c r="E264" s="107"/>
      <c r="F264" s="489"/>
      <c r="G264" s="489"/>
      <c r="H264" s="109"/>
      <c r="I264" s="110"/>
      <c r="J264" s="111"/>
      <c r="K264" s="111"/>
    </row>
    <row r="265" spans="1:11" x14ac:dyDescent="0.3">
      <c r="A265" s="107"/>
      <c r="B265" s="108"/>
      <c r="C265" s="107"/>
      <c r="D265" s="107"/>
      <c r="E265" s="107"/>
      <c r="F265" s="489"/>
      <c r="G265" s="489"/>
      <c r="H265" s="109"/>
      <c r="I265" s="110"/>
      <c r="J265" s="111"/>
      <c r="K265" s="111"/>
    </row>
    <row r="266" spans="1:11" x14ac:dyDescent="0.3">
      <c r="A266" s="107"/>
      <c r="B266" s="108"/>
      <c r="C266" s="107"/>
      <c r="D266" s="107"/>
      <c r="E266" s="107"/>
      <c r="F266" s="489"/>
      <c r="G266" s="489"/>
      <c r="H266" s="109"/>
      <c r="I266" s="110"/>
      <c r="J266" s="111"/>
      <c r="K266" s="111"/>
    </row>
    <row r="267" spans="1:11" x14ac:dyDescent="0.3">
      <c r="A267" s="107"/>
      <c r="B267" s="108"/>
      <c r="C267" s="107"/>
      <c r="D267" s="107"/>
      <c r="E267" s="107"/>
      <c r="F267" s="489"/>
      <c r="G267" s="489"/>
      <c r="H267" s="109"/>
      <c r="I267" s="110"/>
      <c r="J267" s="111"/>
      <c r="K267" s="111"/>
    </row>
    <row r="268" spans="1:11" x14ac:dyDescent="0.3">
      <c r="A268" s="107"/>
      <c r="B268" s="108"/>
      <c r="C268" s="107"/>
      <c r="D268" s="107"/>
      <c r="E268" s="107"/>
      <c r="F268" s="489"/>
      <c r="G268" s="489"/>
      <c r="H268" s="109"/>
      <c r="I268" s="110"/>
      <c r="J268" s="111"/>
      <c r="K268" s="111"/>
    </row>
    <row r="269" spans="1:11" x14ac:dyDescent="0.3">
      <c r="A269" s="107"/>
      <c r="B269" s="108"/>
      <c r="C269" s="107"/>
      <c r="D269" s="107"/>
      <c r="E269" s="107"/>
      <c r="F269" s="489"/>
      <c r="G269" s="489"/>
      <c r="H269" s="109"/>
      <c r="I269" s="110"/>
      <c r="J269" s="111"/>
      <c r="K269" s="111"/>
    </row>
    <row r="270" spans="1:11" x14ac:dyDescent="0.3">
      <c r="A270" s="107"/>
      <c r="B270" s="108"/>
      <c r="C270" s="107"/>
      <c r="D270" s="107"/>
      <c r="E270" s="107"/>
      <c r="F270" s="489"/>
      <c r="G270" s="489"/>
      <c r="H270" s="109"/>
      <c r="I270" s="110"/>
      <c r="J270" s="111"/>
      <c r="K270" s="111"/>
    </row>
    <row r="271" spans="1:11" x14ac:dyDescent="0.3">
      <c r="A271" s="108"/>
      <c r="B271" s="108"/>
      <c r="C271" s="108"/>
      <c r="D271" s="108"/>
      <c r="E271" s="108"/>
      <c r="F271" s="108"/>
      <c r="G271" s="111"/>
      <c r="H271" s="108"/>
      <c r="I271" s="111"/>
      <c r="J271" s="108"/>
      <c r="K271" s="111"/>
    </row>
    <row r="272" spans="1:11" x14ac:dyDescent="0.3">
      <c r="A272" s="108"/>
      <c r="B272" s="108"/>
      <c r="C272" s="108"/>
      <c r="D272" s="108"/>
      <c r="E272" s="108"/>
      <c r="F272" s="108"/>
      <c r="G272" s="111"/>
      <c r="H272" s="108"/>
      <c r="I272" s="490"/>
      <c r="J272" s="490"/>
      <c r="K272" s="111"/>
    </row>
    <row r="273" spans="1:11" x14ac:dyDescent="0.3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</row>
    <row r="274" spans="1:11" x14ac:dyDescent="0.3">
      <c r="A274" s="112"/>
      <c r="B274" s="112"/>
      <c r="C274" s="112"/>
      <c r="D274" s="112"/>
      <c r="E274" s="112"/>
      <c r="F274" s="492"/>
      <c r="G274" s="492"/>
      <c r="H274" s="112"/>
      <c r="I274" s="112"/>
      <c r="J274" s="112"/>
      <c r="K274" s="112"/>
    </row>
    <row r="275" spans="1:11" x14ac:dyDescent="0.3">
      <c r="A275" s="113"/>
      <c r="B275" s="113"/>
      <c r="C275" s="113"/>
      <c r="D275" s="113"/>
      <c r="E275" s="113"/>
      <c r="F275" s="493"/>
      <c r="G275" s="493"/>
      <c r="H275" s="113"/>
      <c r="I275" s="114"/>
      <c r="J275" s="115"/>
      <c r="K275" s="115"/>
    </row>
    <row r="276" spans="1:11" x14ac:dyDescent="0.3">
      <c r="A276" s="116"/>
      <c r="B276" s="116"/>
      <c r="C276" s="116"/>
      <c r="D276" s="116"/>
      <c r="E276" s="116"/>
      <c r="F276" s="494"/>
      <c r="G276" s="494"/>
      <c r="H276" s="116"/>
      <c r="I276" s="117"/>
      <c r="J276" s="118"/>
      <c r="K276" s="118"/>
    </row>
    <row r="277" spans="1:11" x14ac:dyDescent="0.3">
      <c r="A277" s="116"/>
      <c r="B277" s="116"/>
      <c r="C277" s="116"/>
      <c r="D277" s="116"/>
      <c r="E277" s="116"/>
      <c r="F277" s="494"/>
      <c r="G277" s="494"/>
      <c r="H277" s="116"/>
      <c r="I277" s="117"/>
      <c r="J277" s="118"/>
      <c r="K277" s="118"/>
    </row>
    <row r="278" spans="1:11" x14ac:dyDescent="0.3">
      <c r="A278" s="116"/>
      <c r="B278" s="116"/>
      <c r="C278" s="116"/>
      <c r="D278" s="116"/>
      <c r="E278" s="116"/>
      <c r="F278" s="494"/>
      <c r="G278" s="494"/>
      <c r="H278" s="116"/>
      <c r="I278" s="117"/>
      <c r="J278" s="118"/>
      <c r="K278" s="118"/>
    </row>
    <row r="279" spans="1:11" x14ac:dyDescent="0.3">
      <c r="A279" s="116"/>
      <c r="B279" s="116"/>
      <c r="C279" s="116"/>
      <c r="D279" s="116"/>
      <c r="E279" s="116"/>
      <c r="F279" s="494"/>
      <c r="G279" s="494"/>
      <c r="H279" s="116"/>
      <c r="I279" s="117"/>
      <c r="J279" s="118"/>
      <c r="K279" s="118"/>
    </row>
    <row r="280" spans="1:11" x14ac:dyDescent="0.3">
      <c r="A280" s="116"/>
      <c r="B280" s="116"/>
      <c r="C280" s="116"/>
      <c r="D280" s="116"/>
      <c r="E280" s="116"/>
      <c r="F280" s="116"/>
      <c r="G280" s="118"/>
      <c r="H280" s="116"/>
      <c r="I280" s="118"/>
      <c r="J280" s="116"/>
      <c r="K280" s="118"/>
    </row>
    <row r="281" spans="1:11" x14ac:dyDescent="0.3">
      <c r="A281" s="116"/>
      <c r="B281" s="116"/>
      <c r="C281" s="116"/>
      <c r="D281" s="116"/>
      <c r="E281" s="116"/>
      <c r="F281" s="116"/>
      <c r="G281" s="118"/>
      <c r="H281" s="116"/>
      <c r="I281" s="494"/>
      <c r="J281" s="494"/>
      <c r="K281" s="118"/>
    </row>
    <row r="282" spans="1:11" x14ac:dyDescent="0.3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</row>
    <row r="283" spans="1:11" x14ac:dyDescent="0.3">
      <c r="A283" s="99"/>
      <c r="B283" s="100"/>
      <c r="C283" s="99"/>
      <c r="D283" s="99"/>
      <c r="E283" s="99"/>
      <c r="F283" s="472"/>
      <c r="G283" s="472"/>
      <c r="H283" s="101"/>
      <c r="I283" s="100"/>
      <c r="J283" s="100"/>
      <c r="K283" s="100"/>
    </row>
    <row r="284" spans="1:11" x14ac:dyDescent="0.3">
      <c r="A284" s="102"/>
      <c r="B284" s="103"/>
      <c r="C284" s="102"/>
      <c r="D284" s="102"/>
      <c r="E284" s="102"/>
      <c r="F284" s="491"/>
      <c r="G284" s="491"/>
      <c r="H284" s="104"/>
      <c r="I284" s="105"/>
      <c r="J284" s="106"/>
      <c r="K284" s="106"/>
    </row>
    <row r="285" spans="1:11" x14ac:dyDescent="0.3">
      <c r="A285" s="107"/>
      <c r="B285" s="108"/>
      <c r="C285" s="107"/>
      <c r="D285" s="107"/>
      <c r="E285" s="107"/>
      <c r="F285" s="489"/>
      <c r="G285" s="489"/>
      <c r="H285" s="109"/>
      <c r="I285" s="110"/>
      <c r="J285" s="111"/>
      <c r="K285" s="111"/>
    </row>
    <row r="286" spans="1:11" x14ac:dyDescent="0.3">
      <c r="A286" s="108"/>
      <c r="B286" s="108"/>
      <c r="C286" s="108"/>
      <c r="D286" s="108"/>
      <c r="E286" s="108"/>
      <c r="F286" s="108"/>
      <c r="G286" s="111"/>
      <c r="H286" s="108"/>
      <c r="I286" s="111"/>
      <c r="J286" s="108"/>
      <c r="K286" s="111"/>
    </row>
    <row r="287" spans="1:11" x14ac:dyDescent="0.3">
      <c r="A287" s="108"/>
      <c r="B287" s="108"/>
      <c r="C287" s="108"/>
      <c r="D287" s="108"/>
      <c r="E287" s="108"/>
      <c r="F287" s="108"/>
      <c r="G287" s="111"/>
      <c r="H287" s="108"/>
      <c r="I287" s="490"/>
      <c r="J287" s="490"/>
      <c r="K287" s="111"/>
    </row>
    <row r="288" spans="1:11" x14ac:dyDescent="0.3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</row>
    <row r="289" spans="1:11" x14ac:dyDescent="0.3">
      <c r="A289" s="99"/>
      <c r="B289" s="100"/>
      <c r="C289" s="99"/>
      <c r="D289" s="99"/>
      <c r="E289" s="99"/>
      <c r="F289" s="472"/>
      <c r="G289" s="472"/>
      <c r="H289" s="101"/>
      <c r="I289" s="100"/>
      <c r="J289" s="100"/>
      <c r="K289" s="100"/>
    </row>
    <row r="290" spans="1:11" x14ac:dyDescent="0.3">
      <c r="A290" s="102"/>
      <c r="B290" s="103"/>
      <c r="C290" s="102"/>
      <c r="D290" s="102"/>
      <c r="E290" s="102"/>
      <c r="F290" s="491"/>
      <c r="G290" s="491"/>
      <c r="H290" s="104"/>
      <c r="I290" s="105"/>
      <c r="J290" s="106"/>
      <c r="K290" s="106"/>
    </row>
    <row r="291" spans="1:11" x14ac:dyDescent="0.3">
      <c r="A291" s="107"/>
      <c r="B291" s="108"/>
      <c r="C291" s="107"/>
      <c r="D291" s="107"/>
      <c r="E291" s="107"/>
      <c r="F291" s="489"/>
      <c r="G291" s="489"/>
      <c r="H291" s="109"/>
      <c r="I291" s="110"/>
      <c r="J291" s="111"/>
      <c r="K291" s="111"/>
    </row>
    <row r="292" spans="1:11" x14ac:dyDescent="0.3">
      <c r="A292" s="108"/>
      <c r="B292" s="108"/>
      <c r="C292" s="108"/>
      <c r="D292" s="108"/>
      <c r="E292" s="108"/>
      <c r="F292" s="108"/>
      <c r="G292" s="111"/>
      <c r="H292" s="108"/>
      <c r="I292" s="111"/>
      <c r="J292" s="108"/>
      <c r="K292" s="111"/>
    </row>
    <row r="293" spans="1:11" x14ac:dyDescent="0.3">
      <c r="A293" s="108"/>
      <c r="B293" s="108"/>
      <c r="C293" s="108"/>
      <c r="D293" s="108"/>
      <c r="E293" s="108"/>
      <c r="F293" s="108"/>
      <c r="G293" s="111"/>
      <c r="H293" s="108"/>
      <c r="I293" s="490"/>
      <c r="J293" s="490"/>
      <c r="K293" s="111"/>
    </row>
    <row r="294" spans="1:11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 spans="1:11" x14ac:dyDescent="0.3">
      <c r="A295" s="99"/>
      <c r="B295" s="100"/>
      <c r="C295" s="99"/>
      <c r="D295" s="99"/>
      <c r="E295" s="99"/>
      <c r="F295" s="472"/>
      <c r="G295" s="472"/>
      <c r="H295" s="101"/>
      <c r="I295" s="100"/>
      <c r="J295" s="100"/>
      <c r="K295" s="100"/>
    </row>
    <row r="296" spans="1:11" x14ac:dyDescent="0.3">
      <c r="A296" s="102"/>
      <c r="B296" s="103"/>
      <c r="C296" s="102"/>
      <c r="D296" s="102"/>
      <c r="E296" s="102"/>
      <c r="F296" s="491"/>
      <c r="G296" s="491"/>
      <c r="H296" s="104"/>
      <c r="I296" s="105"/>
      <c r="J296" s="106"/>
      <c r="K296" s="106"/>
    </row>
    <row r="297" spans="1:11" x14ac:dyDescent="0.3">
      <c r="A297" s="107"/>
      <c r="B297" s="108"/>
      <c r="C297" s="107"/>
      <c r="D297" s="107"/>
      <c r="E297" s="107"/>
      <c r="F297" s="489"/>
      <c r="G297" s="489"/>
      <c r="H297" s="109"/>
      <c r="I297" s="110"/>
      <c r="J297" s="111"/>
      <c r="K297" s="111"/>
    </row>
    <row r="298" spans="1:11" x14ac:dyDescent="0.3">
      <c r="A298" s="108"/>
      <c r="B298" s="108"/>
      <c r="C298" s="108"/>
      <c r="D298" s="108"/>
      <c r="E298" s="108"/>
      <c r="F298" s="108"/>
      <c r="G298" s="111"/>
      <c r="H298" s="108"/>
      <c r="I298" s="111"/>
      <c r="J298" s="108"/>
      <c r="K298" s="111"/>
    </row>
    <row r="299" spans="1:11" x14ac:dyDescent="0.3">
      <c r="A299" s="108"/>
      <c r="B299" s="108"/>
      <c r="C299" s="108"/>
      <c r="D299" s="108"/>
      <c r="E299" s="108"/>
      <c r="F299" s="108"/>
      <c r="G299" s="111"/>
      <c r="H299" s="108"/>
      <c r="I299" s="490"/>
      <c r="J299" s="490"/>
      <c r="K299" s="111"/>
    </row>
    <row r="300" spans="1:11" x14ac:dyDescent="0.3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</row>
    <row r="301" spans="1:11" x14ac:dyDescent="0.3">
      <c r="A301" s="99"/>
      <c r="B301" s="100"/>
      <c r="C301" s="99"/>
      <c r="D301" s="99"/>
      <c r="E301" s="99"/>
      <c r="F301" s="472"/>
      <c r="G301" s="472"/>
      <c r="H301" s="101"/>
      <c r="I301" s="100"/>
      <c r="J301" s="100"/>
      <c r="K301" s="100"/>
    </row>
    <row r="302" spans="1:11" x14ac:dyDescent="0.3">
      <c r="A302" s="102"/>
      <c r="B302" s="103"/>
      <c r="C302" s="102"/>
      <c r="D302" s="102"/>
      <c r="E302" s="102"/>
      <c r="F302" s="491"/>
      <c r="G302" s="491"/>
      <c r="H302" s="104"/>
      <c r="I302" s="105"/>
      <c r="J302" s="106"/>
      <c r="K302" s="106"/>
    </row>
    <row r="303" spans="1:11" x14ac:dyDescent="0.3">
      <c r="A303" s="107"/>
      <c r="B303" s="108"/>
      <c r="C303" s="107"/>
      <c r="D303" s="107"/>
      <c r="E303" s="107"/>
      <c r="F303" s="489"/>
      <c r="G303" s="489"/>
      <c r="H303" s="109"/>
      <c r="I303" s="110"/>
      <c r="J303" s="111"/>
      <c r="K303" s="111"/>
    </row>
    <row r="304" spans="1:11" x14ac:dyDescent="0.3">
      <c r="A304" s="108"/>
      <c r="B304" s="108"/>
      <c r="C304" s="108"/>
      <c r="D304" s="108"/>
      <c r="E304" s="108"/>
      <c r="F304" s="108"/>
      <c r="G304" s="111"/>
      <c r="H304" s="108"/>
      <c r="I304" s="111"/>
      <c r="J304" s="108"/>
      <c r="K304" s="111"/>
    </row>
    <row r="305" spans="1:11" x14ac:dyDescent="0.3">
      <c r="A305" s="108"/>
      <c r="B305" s="108"/>
      <c r="C305" s="108"/>
      <c r="D305" s="108"/>
      <c r="E305" s="108"/>
      <c r="F305" s="108"/>
      <c r="G305" s="111"/>
      <c r="H305" s="108"/>
      <c r="I305" s="490"/>
      <c r="J305" s="490"/>
      <c r="K305" s="111"/>
    </row>
    <row r="306" spans="1:11" x14ac:dyDescent="0.3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</row>
    <row r="307" spans="1:11" x14ac:dyDescent="0.3">
      <c r="A307" s="99"/>
      <c r="B307" s="100"/>
      <c r="C307" s="99"/>
      <c r="D307" s="99"/>
      <c r="E307" s="99"/>
      <c r="F307" s="472"/>
      <c r="G307" s="472"/>
      <c r="H307" s="101"/>
      <c r="I307" s="100"/>
      <c r="J307" s="100"/>
      <c r="K307" s="100"/>
    </row>
    <row r="308" spans="1:11" x14ac:dyDescent="0.3">
      <c r="A308" s="102"/>
      <c r="B308" s="103"/>
      <c r="C308" s="102"/>
      <c r="D308" s="102"/>
      <c r="E308" s="102"/>
      <c r="F308" s="491"/>
      <c r="G308" s="491"/>
      <c r="H308" s="104"/>
      <c r="I308" s="105"/>
      <c r="J308" s="106"/>
      <c r="K308" s="106"/>
    </row>
    <row r="309" spans="1:11" x14ac:dyDescent="0.3">
      <c r="A309" s="107"/>
      <c r="B309" s="108"/>
      <c r="C309" s="107"/>
      <c r="D309" s="107"/>
      <c r="E309" s="107"/>
      <c r="F309" s="489"/>
      <c r="G309" s="489"/>
      <c r="H309" s="109"/>
      <c r="I309" s="110"/>
      <c r="J309" s="111"/>
      <c r="K309" s="111"/>
    </row>
    <row r="310" spans="1:11" x14ac:dyDescent="0.3">
      <c r="A310" s="107"/>
      <c r="B310" s="108"/>
      <c r="C310" s="107"/>
      <c r="D310" s="107"/>
      <c r="E310" s="107"/>
      <c r="F310" s="489"/>
      <c r="G310" s="489"/>
      <c r="H310" s="109"/>
      <c r="I310" s="110"/>
      <c r="J310" s="111"/>
      <c r="K310" s="111"/>
    </row>
    <row r="311" spans="1:11" x14ac:dyDescent="0.3">
      <c r="A311" s="107"/>
      <c r="B311" s="108"/>
      <c r="C311" s="107"/>
      <c r="D311" s="107"/>
      <c r="E311" s="107"/>
      <c r="F311" s="489"/>
      <c r="G311" s="489"/>
      <c r="H311" s="109"/>
      <c r="I311" s="110"/>
      <c r="J311" s="111"/>
      <c r="K311" s="111"/>
    </row>
    <row r="312" spans="1:11" x14ac:dyDescent="0.3">
      <c r="A312" s="107"/>
      <c r="B312" s="108"/>
      <c r="C312" s="107"/>
      <c r="D312" s="107"/>
      <c r="E312" s="107"/>
      <c r="F312" s="489"/>
      <c r="G312" s="489"/>
      <c r="H312" s="109"/>
      <c r="I312" s="110"/>
      <c r="J312" s="111"/>
      <c r="K312" s="111"/>
    </row>
    <row r="313" spans="1:11" x14ac:dyDescent="0.3">
      <c r="A313" s="108"/>
      <c r="B313" s="108"/>
      <c r="C313" s="108"/>
      <c r="D313" s="108"/>
      <c r="E313" s="108"/>
      <c r="F313" s="108"/>
      <c r="G313" s="111"/>
      <c r="H313" s="108"/>
      <c r="I313" s="111"/>
      <c r="J313" s="108"/>
      <c r="K313" s="111"/>
    </row>
    <row r="314" spans="1:11" x14ac:dyDescent="0.3">
      <c r="A314" s="108"/>
      <c r="B314" s="108"/>
      <c r="C314" s="108"/>
      <c r="D314" s="108"/>
      <c r="E314" s="108"/>
      <c r="F314" s="108"/>
      <c r="G314" s="111"/>
      <c r="H314" s="108"/>
      <c r="I314" s="490"/>
      <c r="J314" s="490"/>
      <c r="K314" s="111"/>
    </row>
    <row r="315" spans="1:11" x14ac:dyDescent="0.3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</row>
    <row r="316" spans="1:11" x14ac:dyDescent="0.3">
      <c r="A316" s="99"/>
      <c r="B316" s="100"/>
      <c r="C316" s="99"/>
      <c r="D316" s="99"/>
      <c r="E316" s="99"/>
      <c r="F316" s="472"/>
      <c r="G316" s="472"/>
      <c r="H316" s="101"/>
      <c r="I316" s="100"/>
      <c r="J316" s="100"/>
      <c r="K316" s="100"/>
    </row>
    <row r="317" spans="1:11" x14ac:dyDescent="0.3">
      <c r="A317" s="102"/>
      <c r="B317" s="103"/>
      <c r="C317" s="102"/>
      <c r="D317" s="102"/>
      <c r="E317" s="102"/>
      <c r="F317" s="491"/>
      <c r="G317" s="491"/>
      <c r="H317" s="104"/>
      <c r="I317" s="105"/>
      <c r="J317" s="106"/>
      <c r="K317" s="106"/>
    </row>
    <row r="318" spans="1:11" x14ac:dyDescent="0.3">
      <c r="A318" s="107"/>
      <c r="B318" s="108"/>
      <c r="C318" s="107"/>
      <c r="D318" s="107"/>
      <c r="E318" s="107"/>
      <c r="F318" s="489"/>
      <c r="G318" s="489"/>
      <c r="H318" s="109"/>
      <c r="I318" s="110"/>
      <c r="J318" s="111"/>
      <c r="K318" s="111"/>
    </row>
    <row r="319" spans="1:11" x14ac:dyDescent="0.3">
      <c r="A319" s="107"/>
      <c r="B319" s="108"/>
      <c r="C319" s="107"/>
      <c r="D319" s="107"/>
      <c r="E319" s="107"/>
      <c r="F319" s="489"/>
      <c r="G319" s="489"/>
      <c r="H319" s="109"/>
      <c r="I319" s="110"/>
      <c r="J319" s="111"/>
      <c r="K319" s="111"/>
    </row>
    <row r="320" spans="1:11" x14ac:dyDescent="0.3">
      <c r="A320" s="107"/>
      <c r="B320" s="108"/>
      <c r="C320" s="107"/>
      <c r="D320" s="107"/>
      <c r="E320" s="107"/>
      <c r="F320" s="489"/>
      <c r="G320" s="489"/>
      <c r="H320" s="109"/>
      <c r="I320" s="110"/>
      <c r="J320" s="111"/>
      <c r="K320" s="111"/>
    </row>
    <row r="321" spans="1:11" x14ac:dyDescent="0.3">
      <c r="A321" s="107"/>
      <c r="B321" s="108"/>
      <c r="C321" s="107"/>
      <c r="D321" s="107"/>
      <c r="E321" s="107"/>
      <c r="F321" s="489"/>
      <c r="G321" s="489"/>
      <c r="H321" s="109"/>
      <c r="I321" s="110"/>
      <c r="J321" s="111"/>
      <c r="K321" s="111"/>
    </row>
    <row r="322" spans="1:11" x14ac:dyDescent="0.3">
      <c r="A322" s="107"/>
      <c r="B322" s="108"/>
      <c r="C322" s="107"/>
      <c r="D322" s="107"/>
      <c r="E322" s="107"/>
      <c r="F322" s="489"/>
      <c r="G322" s="489"/>
      <c r="H322" s="109"/>
      <c r="I322" s="110"/>
      <c r="J322" s="111"/>
      <c r="K322" s="111"/>
    </row>
    <row r="323" spans="1:11" x14ac:dyDescent="0.3">
      <c r="A323" s="107"/>
      <c r="B323" s="108"/>
      <c r="C323" s="107"/>
      <c r="D323" s="107"/>
      <c r="E323" s="107"/>
      <c r="F323" s="489"/>
      <c r="G323" s="489"/>
      <c r="H323" s="109"/>
      <c r="I323" s="110"/>
      <c r="J323" s="111"/>
      <c r="K323" s="111"/>
    </row>
    <row r="324" spans="1:11" x14ac:dyDescent="0.3">
      <c r="A324" s="107"/>
      <c r="B324" s="108"/>
      <c r="C324" s="107"/>
      <c r="D324" s="107"/>
      <c r="E324" s="107"/>
      <c r="F324" s="489"/>
      <c r="G324" s="489"/>
      <c r="H324" s="109"/>
      <c r="I324" s="110"/>
      <c r="J324" s="111"/>
      <c r="K324" s="111"/>
    </row>
    <row r="325" spans="1:11" x14ac:dyDescent="0.3">
      <c r="A325" s="107"/>
      <c r="B325" s="108"/>
      <c r="C325" s="107"/>
      <c r="D325" s="107"/>
      <c r="E325" s="107"/>
      <c r="F325" s="489"/>
      <c r="G325" s="489"/>
      <c r="H325" s="109"/>
      <c r="I325" s="110"/>
      <c r="J325" s="111"/>
      <c r="K325" s="111"/>
    </row>
    <row r="326" spans="1:11" x14ac:dyDescent="0.3">
      <c r="A326" s="107"/>
      <c r="B326" s="108"/>
      <c r="C326" s="107"/>
      <c r="D326" s="107"/>
      <c r="E326" s="107"/>
      <c r="F326" s="489"/>
      <c r="G326" s="489"/>
      <c r="H326" s="109"/>
      <c r="I326" s="110"/>
      <c r="J326" s="111"/>
      <c r="K326" s="111"/>
    </row>
    <row r="327" spans="1:11" x14ac:dyDescent="0.3">
      <c r="A327" s="108"/>
      <c r="B327" s="108"/>
      <c r="C327" s="108"/>
      <c r="D327" s="108"/>
      <c r="E327" s="108"/>
      <c r="F327" s="108"/>
      <c r="G327" s="111"/>
      <c r="H327" s="108"/>
      <c r="I327" s="111"/>
      <c r="J327" s="108"/>
      <c r="K327" s="111"/>
    </row>
    <row r="328" spans="1:11" x14ac:dyDescent="0.3">
      <c r="A328" s="108"/>
      <c r="B328" s="108"/>
      <c r="C328" s="108"/>
      <c r="D328" s="108"/>
      <c r="E328" s="108"/>
      <c r="F328" s="108"/>
      <c r="G328" s="111"/>
      <c r="H328" s="108"/>
      <c r="I328" s="490"/>
      <c r="J328" s="490"/>
      <c r="K328" s="111"/>
    </row>
    <row r="329" spans="1:11" x14ac:dyDescent="0.3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</row>
    <row r="330" spans="1:11" x14ac:dyDescent="0.3">
      <c r="A330" s="99"/>
      <c r="B330" s="100"/>
      <c r="C330" s="99"/>
      <c r="D330" s="99"/>
      <c r="E330" s="99"/>
      <c r="F330" s="472"/>
      <c r="G330" s="472"/>
      <c r="H330" s="101"/>
      <c r="I330" s="100"/>
      <c r="J330" s="100"/>
      <c r="K330" s="100"/>
    </row>
    <row r="331" spans="1:11" x14ac:dyDescent="0.3">
      <c r="A331" s="102"/>
      <c r="B331" s="103"/>
      <c r="C331" s="102"/>
      <c r="D331" s="102"/>
      <c r="E331" s="102"/>
      <c r="F331" s="491"/>
      <c r="G331" s="491"/>
      <c r="H331" s="104"/>
      <c r="I331" s="105"/>
      <c r="J331" s="106"/>
      <c r="K331" s="106"/>
    </row>
    <row r="332" spans="1:11" x14ac:dyDescent="0.3">
      <c r="A332" s="107"/>
      <c r="B332" s="108"/>
      <c r="C332" s="107"/>
      <c r="D332" s="107"/>
      <c r="E332" s="107"/>
      <c r="F332" s="489"/>
      <c r="G332" s="489"/>
      <c r="H332" s="109"/>
      <c r="I332" s="110"/>
      <c r="J332" s="111"/>
      <c r="K332" s="111"/>
    </row>
    <row r="333" spans="1:11" x14ac:dyDescent="0.3">
      <c r="A333" s="107"/>
      <c r="B333" s="108"/>
      <c r="C333" s="107"/>
      <c r="D333" s="107"/>
      <c r="E333" s="107"/>
      <c r="F333" s="489"/>
      <c r="G333" s="489"/>
      <c r="H333" s="109"/>
      <c r="I333" s="110"/>
      <c r="J333" s="111"/>
      <c r="K333" s="111"/>
    </row>
    <row r="334" spans="1:11" x14ac:dyDescent="0.3">
      <c r="A334" s="107"/>
      <c r="B334" s="108"/>
      <c r="C334" s="107"/>
      <c r="D334" s="107"/>
      <c r="E334" s="107"/>
      <c r="F334" s="489"/>
      <c r="G334" s="489"/>
      <c r="H334" s="109"/>
      <c r="I334" s="110"/>
      <c r="J334" s="111"/>
      <c r="K334" s="111"/>
    </row>
    <row r="335" spans="1:11" x14ac:dyDescent="0.3">
      <c r="A335" s="108"/>
      <c r="B335" s="108"/>
      <c r="C335" s="108"/>
      <c r="D335" s="108"/>
      <c r="E335" s="108"/>
      <c r="F335" s="108"/>
      <c r="G335" s="111"/>
      <c r="H335" s="108"/>
      <c r="I335" s="111"/>
      <c r="J335" s="108"/>
      <c r="K335" s="111"/>
    </row>
    <row r="336" spans="1:11" x14ac:dyDescent="0.3">
      <c r="A336" s="108"/>
      <c r="B336" s="108"/>
      <c r="C336" s="108"/>
      <c r="D336" s="108"/>
      <c r="E336" s="108"/>
      <c r="F336" s="108"/>
      <c r="G336" s="111"/>
      <c r="H336" s="108"/>
      <c r="I336" s="490"/>
      <c r="J336" s="490"/>
      <c r="K336" s="111"/>
    </row>
    <row r="337" spans="1:11" x14ac:dyDescent="0.3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</row>
    <row r="338" spans="1:11" x14ac:dyDescent="0.3">
      <c r="A338" s="99"/>
      <c r="B338" s="100"/>
      <c r="C338" s="99"/>
      <c r="D338" s="99"/>
      <c r="E338" s="99"/>
      <c r="F338" s="472"/>
      <c r="G338" s="472"/>
      <c r="H338" s="101"/>
      <c r="I338" s="100"/>
      <c r="J338" s="100"/>
      <c r="K338" s="100"/>
    </row>
    <row r="339" spans="1:11" x14ac:dyDescent="0.3">
      <c r="A339" s="102"/>
      <c r="B339" s="103"/>
      <c r="C339" s="102"/>
      <c r="D339" s="102"/>
      <c r="E339" s="102"/>
      <c r="F339" s="491"/>
      <c r="G339" s="491"/>
      <c r="H339" s="104"/>
      <c r="I339" s="105"/>
      <c r="J339" s="106"/>
      <c r="K339" s="106"/>
    </row>
    <row r="340" spans="1:11" x14ac:dyDescent="0.3">
      <c r="A340" s="107"/>
      <c r="B340" s="108"/>
      <c r="C340" s="107"/>
      <c r="D340" s="107"/>
      <c r="E340" s="107"/>
      <c r="F340" s="489"/>
      <c r="G340" s="489"/>
      <c r="H340" s="109"/>
      <c r="I340" s="110"/>
      <c r="J340" s="111"/>
      <c r="K340" s="111"/>
    </row>
    <row r="341" spans="1:11" x14ac:dyDescent="0.3">
      <c r="A341" s="107"/>
      <c r="B341" s="108"/>
      <c r="C341" s="107"/>
      <c r="D341" s="107"/>
      <c r="E341" s="107"/>
      <c r="F341" s="489"/>
      <c r="G341" s="489"/>
      <c r="H341" s="109"/>
      <c r="I341" s="110"/>
      <c r="J341" s="111"/>
      <c r="K341" s="111"/>
    </row>
    <row r="342" spans="1:11" x14ac:dyDescent="0.3">
      <c r="A342" s="107"/>
      <c r="B342" s="108"/>
      <c r="C342" s="107"/>
      <c r="D342" s="107"/>
      <c r="E342" s="107"/>
      <c r="F342" s="489"/>
      <c r="G342" s="489"/>
      <c r="H342" s="109"/>
      <c r="I342" s="110"/>
      <c r="J342" s="111"/>
      <c r="K342" s="111"/>
    </row>
    <row r="343" spans="1:11" x14ac:dyDescent="0.3">
      <c r="A343" s="108"/>
      <c r="B343" s="108"/>
      <c r="C343" s="108"/>
      <c r="D343" s="108"/>
      <c r="E343" s="108"/>
      <c r="F343" s="108"/>
      <c r="G343" s="111"/>
      <c r="H343" s="108"/>
      <c r="I343" s="111"/>
      <c r="J343" s="108"/>
      <c r="K343" s="111"/>
    </row>
    <row r="344" spans="1:11" x14ac:dyDescent="0.3">
      <c r="A344" s="108"/>
      <c r="B344" s="108"/>
      <c r="C344" s="108"/>
      <c r="D344" s="108"/>
      <c r="E344" s="108"/>
      <c r="F344" s="108"/>
      <c r="G344" s="111"/>
      <c r="H344" s="108"/>
      <c r="I344" s="490"/>
      <c r="J344" s="490"/>
      <c r="K344" s="111"/>
    </row>
    <row r="345" spans="1:11" x14ac:dyDescent="0.3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 spans="1:11" x14ac:dyDescent="0.3">
      <c r="A346" s="99"/>
      <c r="B346" s="100"/>
      <c r="C346" s="99"/>
      <c r="D346" s="99"/>
      <c r="E346" s="99"/>
      <c r="F346" s="472"/>
      <c r="G346" s="472"/>
      <c r="H346" s="101"/>
      <c r="I346" s="100"/>
      <c r="J346" s="100"/>
      <c r="K346" s="100"/>
    </row>
    <row r="347" spans="1:11" x14ac:dyDescent="0.3">
      <c r="A347" s="102"/>
      <c r="B347" s="103"/>
      <c r="C347" s="102"/>
      <c r="D347" s="102"/>
      <c r="E347" s="102"/>
      <c r="F347" s="491"/>
      <c r="G347" s="491"/>
      <c r="H347" s="104"/>
      <c r="I347" s="105"/>
      <c r="J347" s="106"/>
      <c r="K347" s="106"/>
    </row>
    <row r="348" spans="1:11" x14ac:dyDescent="0.3">
      <c r="A348" s="107"/>
      <c r="B348" s="108"/>
      <c r="C348" s="107"/>
      <c r="D348" s="107"/>
      <c r="E348" s="107"/>
      <c r="F348" s="489"/>
      <c r="G348" s="489"/>
      <c r="H348" s="109"/>
      <c r="I348" s="110"/>
      <c r="J348" s="111"/>
      <c r="K348" s="111"/>
    </row>
    <row r="349" spans="1:11" x14ac:dyDescent="0.3">
      <c r="A349" s="107"/>
      <c r="B349" s="108"/>
      <c r="C349" s="107"/>
      <c r="D349" s="107"/>
      <c r="E349" s="107"/>
      <c r="F349" s="489"/>
      <c r="G349" s="489"/>
      <c r="H349" s="109"/>
      <c r="I349" s="110"/>
      <c r="J349" s="111"/>
      <c r="K349" s="111"/>
    </row>
    <row r="350" spans="1:11" x14ac:dyDescent="0.3">
      <c r="A350" s="107"/>
      <c r="B350" s="108"/>
      <c r="C350" s="107"/>
      <c r="D350" s="107"/>
      <c r="E350" s="107"/>
      <c r="F350" s="489"/>
      <c r="G350" s="489"/>
      <c r="H350" s="109"/>
      <c r="I350" s="110"/>
      <c r="J350" s="111"/>
      <c r="K350" s="111"/>
    </row>
    <row r="351" spans="1:11" x14ac:dyDescent="0.3">
      <c r="A351" s="107"/>
      <c r="B351" s="108"/>
      <c r="C351" s="107"/>
      <c r="D351" s="107"/>
      <c r="E351" s="107"/>
      <c r="F351" s="489"/>
      <c r="G351" s="489"/>
      <c r="H351" s="109"/>
      <c r="I351" s="110"/>
      <c r="J351" s="111"/>
      <c r="K351" s="111"/>
    </row>
    <row r="352" spans="1:11" x14ac:dyDescent="0.3">
      <c r="A352" s="107"/>
      <c r="B352" s="108"/>
      <c r="C352" s="107"/>
      <c r="D352" s="107"/>
      <c r="E352" s="107"/>
      <c r="F352" s="489"/>
      <c r="G352" s="489"/>
      <c r="H352" s="109"/>
      <c r="I352" s="110"/>
      <c r="J352" s="111"/>
      <c r="K352" s="111"/>
    </row>
    <row r="353" spans="1:11" x14ac:dyDescent="0.3">
      <c r="A353" s="107"/>
      <c r="B353" s="108"/>
      <c r="C353" s="107"/>
      <c r="D353" s="107"/>
      <c r="E353" s="107"/>
      <c r="F353" s="489"/>
      <c r="G353" s="489"/>
      <c r="H353" s="109"/>
      <c r="I353" s="110"/>
      <c r="J353" s="111"/>
      <c r="K353" s="111"/>
    </row>
    <row r="354" spans="1:11" x14ac:dyDescent="0.3">
      <c r="A354" s="107"/>
      <c r="B354" s="108"/>
      <c r="C354" s="107"/>
      <c r="D354" s="107"/>
      <c r="E354" s="107"/>
      <c r="F354" s="489"/>
      <c r="G354" s="489"/>
      <c r="H354" s="109"/>
      <c r="I354" s="110"/>
      <c r="J354" s="111"/>
      <c r="K354" s="111"/>
    </row>
    <row r="355" spans="1:11" x14ac:dyDescent="0.3">
      <c r="A355" s="107"/>
      <c r="B355" s="108"/>
      <c r="C355" s="107"/>
      <c r="D355" s="107"/>
      <c r="E355" s="107"/>
      <c r="F355" s="489"/>
      <c r="G355" s="489"/>
      <c r="H355" s="109"/>
      <c r="I355" s="110"/>
      <c r="J355" s="111"/>
      <c r="K355" s="111"/>
    </row>
    <row r="356" spans="1:11" x14ac:dyDescent="0.3">
      <c r="A356" s="107"/>
      <c r="B356" s="108"/>
      <c r="C356" s="107"/>
      <c r="D356" s="107"/>
      <c r="E356" s="107"/>
      <c r="F356" s="489"/>
      <c r="G356" s="489"/>
      <c r="H356" s="109"/>
      <c r="I356" s="110"/>
      <c r="J356" s="111"/>
      <c r="K356" s="111"/>
    </row>
    <row r="357" spans="1:11" x14ac:dyDescent="0.3">
      <c r="A357" s="107"/>
      <c r="B357" s="108"/>
      <c r="C357" s="107"/>
      <c r="D357" s="107"/>
      <c r="E357" s="107"/>
      <c r="F357" s="489"/>
      <c r="G357" s="489"/>
      <c r="H357" s="109"/>
      <c r="I357" s="110"/>
      <c r="J357" s="111"/>
      <c r="K357" s="111"/>
    </row>
    <row r="358" spans="1:11" x14ac:dyDescent="0.3">
      <c r="A358" s="107"/>
      <c r="B358" s="108"/>
      <c r="C358" s="107"/>
      <c r="D358" s="107"/>
      <c r="E358" s="107"/>
      <c r="F358" s="489"/>
      <c r="G358" s="489"/>
      <c r="H358" s="109"/>
      <c r="I358" s="110"/>
      <c r="J358" s="111"/>
      <c r="K358" s="111"/>
    </row>
    <row r="359" spans="1:11" x14ac:dyDescent="0.3">
      <c r="A359" s="107"/>
      <c r="B359" s="108"/>
      <c r="C359" s="107"/>
      <c r="D359" s="107"/>
      <c r="E359" s="107"/>
      <c r="F359" s="489"/>
      <c r="G359" s="489"/>
      <c r="H359" s="109"/>
      <c r="I359" s="110"/>
      <c r="J359" s="111"/>
      <c r="K359" s="111"/>
    </row>
    <row r="360" spans="1:11" x14ac:dyDescent="0.3">
      <c r="A360" s="107"/>
      <c r="B360" s="108"/>
      <c r="C360" s="107"/>
      <c r="D360" s="107"/>
      <c r="E360" s="107"/>
      <c r="F360" s="489"/>
      <c r="G360" s="489"/>
      <c r="H360" s="109"/>
      <c r="I360" s="110"/>
      <c r="J360" s="111"/>
      <c r="K360" s="111"/>
    </row>
    <row r="361" spans="1:11" x14ac:dyDescent="0.3">
      <c r="A361" s="107"/>
      <c r="B361" s="108"/>
      <c r="C361" s="107"/>
      <c r="D361" s="107"/>
      <c r="E361" s="107"/>
      <c r="F361" s="489"/>
      <c r="G361" s="489"/>
      <c r="H361" s="109"/>
      <c r="I361" s="110"/>
      <c r="J361" s="111"/>
      <c r="K361" s="111"/>
    </row>
    <row r="362" spans="1:11" x14ac:dyDescent="0.3">
      <c r="A362" s="107"/>
      <c r="B362" s="108"/>
      <c r="C362" s="107"/>
      <c r="D362" s="107"/>
      <c r="E362" s="107"/>
      <c r="F362" s="489"/>
      <c r="G362" s="489"/>
      <c r="H362" s="109"/>
      <c r="I362" s="110"/>
      <c r="J362" s="111"/>
      <c r="K362" s="111"/>
    </row>
    <row r="363" spans="1:11" x14ac:dyDescent="0.3">
      <c r="A363" s="108"/>
      <c r="B363" s="108"/>
      <c r="C363" s="108"/>
      <c r="D363" s="108"/>
      <c r="E363" s="108"/>
      <c r="F363" s="108"/>
      <c r="G363" s="111"/>
      <c r="H363" s="108"/>
      <c r="I363" s="111"/>
      <c r="J363" s="108"/>
      <c r="K363" s="111"/>
    </row>
    <row r="364" spans="1:11" x14ac:dyDescent="0.3">
      <c r="A364" s="108"/>
      <c r="B364" s="108"/>
      <c r="C364" s="108"/>
      <c r="D364" s="108"/>
      <c r="E364" s="108"/>
      <c r="F364" s="108"/>
      <c r="G364" s="111"/>
      <c r="H364" s="108"/>
      <c r="I364" s="490"/>
      <c r="J364" s="490"/>
      <c r="K364" s="111"/>
    </row>
    <row r="365" spans="1:11" x14ac:dyDescent="0.3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</row>
    <row r="366" spans="1:11" x14ac:dyDescent="0.3">
      <c r="A366" s="99"/>
      <c r="B366" s="100"/>
      <c r="C366" s="99"/>
      <c r="D366" s="99"/>
      <c r="E366" s="99"/>
      <c r="F366" s="472"/>
      <c r="G366" s="472"/>
      <c r="H366" s="101"/>
      <c r="I366" s="100"/>
      <c r="J366" s="100"/>
      <c r="K366" s="100"/>
    </row>
    <row r="367" spans="1:11" x14ac:dyDescent="0.3">
      <c r="A367" s="102"/>
      <c r="B367" s="103"/>
      <c r="C367" s="102"/>
      <c r="D367" s="102"/>
      <c r="E367" s="102"/>
      <c r="F367" s="491"/>
      <c r="G367" s="491"/>
      <c r="H367" s="104"/>
      <c r="I367" s="105"/>
      <c r="J367" s="106"/>
      <c r="K367" s="106"/>
    </row>
    <row r="368" spans="1:11" x14ac:dyDescent="0.3">
      <c r="A368" s="107"/>
      <c r="B368" s="108"/>
      <c r="C368" s="107"/>
      <c r="D368" s="107"/>
      <c r="E368" s="107"/>
      <c r="F368" s="489"/>
      <c r="G368" s="489"/>
      <c r="H368" s="109"/>
      <c r="I368" s="110"/>
      <c r="J368" s="111"/>
      <c r="K368" s="111"/>
    </row>
    <row r="369" spans="1:11" x14ac:dyDescent="0.3">
      <c r="A369" s="107"/>
      <c r="B369" s="108"/>
      <c r="C369" s="107"/>
      <c r="D369" s="107"/>
      <c r="E369" s="107"/>
      <c r="F369" s="489"/>
      <c r="G369" s="489"/>
      <c r="H369" s="109"/>
      <c r="I369" s="110"/>
      <c r="J369" s="111"/>
      <c r="K369" s="111"/>
    </row>
    <row r="370" spans="1:11" x14ac:dyDescent="0.3">
      <c r="A370" s="107"/>
      <c r="B370" s="108"/>
      <c r="C370" s="107"/>
      <c r="D370" s="107"/>
      <c r="E370" s="107"/>
      <c r="F370" s="489"/>
      <c r="G370" s="489"/>
      <c r="H370" s="109"/>
      <c r="I370" s="110"/>
      <c r="J370" s="111"/>
      <c r="K370" s="111"/>
    </row>
    <row r="371" spans="1:11" x14ac:dyDescent="0.3">
      <c r="A371" s="108"/>
      <c r="B371" s="108"/>
      <c r="C371" s="108"/>
      <c r="D371" s="108"/>
      <c r="E371" s="108"/>
      <c r="F371" s="108"/>
      <c r="G371" s="111"/>
      <c r="H371" s="108"/>
      <c r="I371" s="111"/>
      <c r="J371" s="108"/>
      <c r="K371" s="111"/>
    </row>
    <row r="372" spans="1:11" x14ac:dyDescent="0.3">
      <c r="A372" s="108"/>
      <c r="B372" s="108"/>
      <c r="C372" s="108"/>
      <c r="D372" s="108"/>
      <c r="E372" s="108"/>
      <c r="F372" s="108"/>
      <c r="G372" s="111"/>
      <c r="H372" s="108"/>
      <c r="I372" s="490"/>
      <c r="J372" s="490"/>
      <c r="K372" s="111"/>
    </row>
    <row r="373" spans="1:11" x14ac:dyDescent="0.3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</row>
    <row r="374" spans="1:11" x14ac:dyDescent="0.3">
      <c r="A374" s="99"/>
      <c r="B374" s="100"/>
      <c r="C374" s="99"/>
      <c r="D374" s="99"/>
      <c r="E374" s="99"/>
      <c r="F374" s="472"/>
      <c r="G374" s="472"/>
      <c r="H374" s="101"/>
      <c r="I374" s="100"/>
      <c r="J374" s="100"/>
      <c r="K374" s="100"/>
    </row>
    <row r="375" spans="1:11" x14ac:dyDescent="0.3">
      <c r="A375" s="102"/>
      <c r="B375" s="103"/>
      <c r="C375" s="102"/>
      <c r="D375" s="102"/>
      <c r="E375" s="102"/>
      <c r="F375" s="491"/>
      <c r="G375" s="491"/>
      <c r="H375" s="104"/>
      <c r="I375" s="105"/>
      <c r="J375" s="106"/>
      <c r="K375" s="106"/>
    </row>
    <row r="376" spans="1:11" x14ac:dyDescent="0.3">
      <c r="A376" s="107"/>
      <c r="B376" s="108"/>
      <c r="C376" s="107"/>
      <c r="D376" s="107"/>
      <c r="E376" s="107"/>
      <c r="F376" s="489"/>
      <c r="G376" s="489"/>
      <c r="H376" s="109"/>
      <c r="I376" s="110"/>
      <c r="J376" s="111"/>
      <c r="K376" s="111"/>
    </row>
    <row r="377" spans="1:11" x14ac:dyDescent="0.3">
      <c r="A377" s="107"/>
      <c r="B377" s="108"/>
      <c r="C377" s="107"/>
      <c r="D377" s="107"/>
      <c r="E377" s="107"/>
      <c r="F377" s="489"/>
      <c r="G377" s="489"/>
      <c r="H377" s="109"/>
      <c r="I377" s="110"/>
      <c r="J377" s="111"/>
      <c r="K377" s="111"/>
    </row>
    <row r="378" spans="1:11" x14ac:dyDescent="0.3">
      <c r="A378" s="107"/>
      <c r="B378" s="108"/>
      <c r="C378" s="107"/>
      <c r="D378" s="107"/>
      <c r="E378" s="107"/>
      <c r="F378" s="489"/>
      <c r="G378" s="489"/>
      <c r="H378" s="109"/>
      <c r="I378" s="110"/>
      <c r="J378" s="111"/>
      <c r="K378" s="111"/>
    </row>
    <row r="379" spans="1:11" x14ac:dyDescent="0.3">
      <c r="A379" s="108"/>
      <c r="B379" s="108"/>
      <c r="C379" s="108"/>
      <c r="D379" s="108"/>
      <c r="E379" s="108"/>
      <c r="F379" s="108"/>
      <c r="G379" s="111"/>
      <c r="H379" s="108"/>
      <c r="I379" s="111"/>
      <c r="J379" s="108"/>
      <c r="K379" s="111"/>
    </row>
    <row r="380" spans="1:11" x14ac:dyDescent="0.3">
      <c r="A380" s="108"/>
      <c r="B380" s="108"/>
      <c r="C380" s="108"/>
      <c r="D380" s="108"/>
      <c r="E380" s="108"/>
      <c r="F380" s="108"/>
      <c r="G380" s="111"/>
      <c r="H380" s="108"/>
      <c r="I380" s="490"/>
      <c r="J380" s="490"/>
      <c r="K380" s="111"/>
    </row>
    <row r="381" spans="1:11" x14ac:dyDescent="0.3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</row>
    <row r="382" spans="1:11" x14ac:dyDescent="0.3">
      <c r="A382" s="99"/>
      <c r="B382" s="100"/>
      <c r="C382" s="99"/>
      <c r="D382" s="99"/>
      <c r="E382" s="99"/>
      <c r="F382" s="472"/>
      <c r="G382" s="472"/>
      <c r="H382" s="101"/>
      <c r="I382" s="100"/>
      <c r="J382" s="100"/>
      <c r="K382" s="100"/>
    </row>
    <row r="383" spans="1:11" x14ac:dyDescent="0.3">
      <c r="A383" s="102"/>
      <c r="B383" s="103"/>
      <c r="C383" s="102"/>
      <c r="D383" s="102"/>
      <c r="E383" s="102"/>
      <c r="F383" s="491"/>
      <c r="G383" s="491"/>
      <c r="H383" s="104"/>
      <c r="I383" s="105"/>
      <c r="J383" s="106"/>
      <c r="K383" s="106"/>
    </row>
    <row r="384" spans="1:11" x14ac:dyDescent="0.3">
      <c r="A384" s="107"/>
      <c r="B384" s="108"/>
      <c r="C384" s="107"/>
      <c r="D384" s="107"/>
      <c r="E384" s="107"/>
      <c r="F384" s="489"/>
      <c r="G384" s="489"/>
      <c r="H384" s="109"/>
      <c r="I384" s="110"/>
      <c r="J384" s="111"/>
      <c r="K384" s="111"/>
    </row>
    <row r="385" spans="1:11" x14ac:dyDescent="0.3">
      <c r="A385" s="107"/>
      <c r="B385" s="108"/>
      <c r="C385" s="107"/>
      <c r="D385" s="107"/>
      <c r="E385" s="107"/>
      <c r="F385" s="489"/>
      <c r="G385" s="489"/>
      <c r="H385" s="109"/>
      <c r="I385" s="110"/>
      <c r="J385" s="111"/>
      <c r="K385" s="111"/>
    </row>
    <row r="386" spans="1:11" x14ac:dyDescent="0.3">
      <c r="A386" s="107"/>
      <c r="B386" s="108"/>
      <c r="C386" s="107"/>
      <c r="D386" s="107"/>
      <c r="E386" s="107"/>
      <c r="F386" s="489"/>
      <c r="G386" s="489"/>
      <c r="H386" s="109"/>
      <c r="I386" s="110"/>
      <c r="J386" s="111"/>
      <c r="K386" s="111"/>
    </row>
    <row r="387" spans="1:11" x14ac:dyDescent="0.3">
      <c r="A387" s="108"/>
      <c r="B387" s="108"/>
      <c r="C387" s="108"/>
      <c r="D387" s="108"/>
      <c r="E387" s="108"/>
      <c r="F387" s="108"/>
      <c r="G387" s="111"/>
      <c r="H387" s="108"/>
      <c r="I387" s="111"/>
      <c r="J387" s="108"/>
      <c r="K387" s="111"/>
    </row>
    <row r="388" spans="1:11" x14ac:dyDescent="0.3">
      <c r="A388" s="108"/>
      <c r="B388" s="108"/>
      <c r="C388" s="108"/>
      <c r="D388" s="108"/>
      <c r="E388" s="108"/>
      <c r="F388" s="108"/>
      <c r="G388" s="111"/>
      <c r="H388" s="108"/>
      <c r="I388" s="490"/>
      <c r="J388" s="490"/>
      <c r="K388" s="111"/>
    </row>
    <row r="389" spans="1:11" x14ac:dyDescent="0.3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</row>
    <row r="390" spans="1:11" x14ac:dyDescent="0.3">
      <c r="A390" s="99"/>
      <c r="B390" s="100"/>
      <c r="C390" s="99"/>
      <c r="D390" s="99"/>
      <c r="E390" s="99"/>
      <c r="F390" s="472"/>
      <c r="G390" s="472"/>
      <c r="H390" s="101"/>
      <c r="I390" s="100"/>
      <c r="J390" s="100"/>
      <c r="K390" s="100"/>
    </row>
    <row r="391" spans="1:11" x14ac:dyDescent="0.3">
      <c r="A391" s="102"/>
      <c r="B391" s="103"/>
      <c r="C391" s="102"/>
      <c r="D391" s="102"/>
      <c r="E391" s="102"/>
      <c r="F391" s="491"/>
      <c r="G391" s="491"/>
      <c r="H391" s="104"/>
      <c r="I391" s="105"/>
      <c r="J391" s="106"/>
      <c r="K391" s="106"/>
    </row>
    <row r="392" spans="1:11" x14ac:dyDescent="0.3">
      <c r="A392" s="107"/>
      <c r="B392" s="108"/>
      <c r="C392" s="107"/>
      <c r="D392" s="107"/>
      <c r="E392" s="107"/>
      <c r="F392" s="489"/>
      <c r="G392" s="489"/>
      <c r="H392" s="109"/>
      <c r="I392" s="110"/>
      <c r="J392" s="111"/>
      <c r="K392" s="111"/>
    </row>
    <row r="393" spans="1:11" x14ac:dyDescent="0.3">
      <c r="A393" s="107"/>
      <c r="B393" s="108"/>
      <c r="C393" s="107"/>
      <c r="D393" s="107"/>
      <c r="E393" s="107"/>
      <c r="F393" s="489"/>
      <c r="G393" s="489"/>
      <c r="H393" s="109"/>
      <c r="I393" s="110"/>
      <c r="J393" s="111"/>
      <c r="K393" s="111"/>
    </row>
    <row r="394" spans="1:11" x14ac:dyDescent="0.3">
      <c r="A394" s="108"/>
      <c r="B394" s="108"/>
      <c r="C394" s="108"/>
      <c r="D394" s="108"/>
      <c r="E394" s="108"/>
      <c r="F394" s="108"/>
      <c r="G394" s="111"/>
      <c r="H394" s="108"/>
      <c r="I394" s="111"/>
      <c r="J394" s="108"/>
      <c r="K394" s="111"/>
    </row>
    <row r="395" spans="1:11" x14ac:dyDescent="0.3">
      <c r="A395" s="108"/>
      <c r="B395" s="108"/>
      <c r="C395" s="108"/>
      <c r="D395" s="108"/>
      <c r="E395" s="108"/>
      <c r="F395" s="108"/>
      <c r="G395" s="111"/>
      <c r="H395" s="108"/>
      <c r="I395" s="490"/>
      <c r="J395" s="490"/>
      <c r="K395" s="111"/>
    </row>
    <row r="396" spans="1:11" x14ac:dyDescent="0.3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</row>
    <row r="397" spans="1:11" x14ac:dyDescent="0.3">
      <c r="A397" s="99"/>
      <c r="B397" s="100"/>
      <c r="C397" s="99"/>
      <c r="D397" s="99"/>
      <c r="E397" s="99"/>
      <c r="F397" s="472"/>
      <c r="G397" s="472"/>
      <c r="H397" s="101"/>
      <c r="I397" s="100"/>
      <c r="J397" s="100"/>
      <c r="K397" s="100"/>
    </row>
    <row r="398" spans="1:11" x14ac:dyDescent="0.3">
      <c r="A398" s="102"/>
      <c r="B398" s="103"/>
      <c r="C398" s="102"/>
      <c r="D398" s="102"/>
      <c r="E398" s="102"/>
      <c r="F398" s="491"/>
      <c r="G398" s="491"/>
      <c r="H398" s="104"/>
      <c r="I398" s="105"/>
      <c r="J398" s="106"/>
      <c r="K398" s="106"/>
    </row>
    <row r="399" spans="1:11" x14ac:dyDescent="0.3">
      <c r="A399" s="107"/>
      <c r="B399" s="108"/>
      <c r="C399" s="107"/>
      <c r="D399" s="107"/>
      <c r="E399" s="107"/>
      <c r="F399" s="489"/>
      <c r="G399" s="489"/>
      <c r="H399" s="109"/>
      <c r="I399" s="110"/>
      <c r="J399" s="111"/>
      <c r="K399" s="111"/>
    </row>
    <row r="400" spans="1:11" x14ac:dyDescent="0.3">
      <c r="A400" s="107"/>
      <c r="B400" s="108"/>
      <c r="C400" s="107"/>
      <c r="D400" s="107"/>
      <c r="E400" s="107"/>
      <c r="F400" s="489"/>
      <c r="G400" s="489"/>
      <c r="H400" s="109"/>
      <c r="I400" s="110"/>
      <c r="J400" s="111"/>
      <c r="K400" s="111"/>
    </row>
    <row r="401" spans="1:11" x14ac:dyDescent="0.3">
      <c r="A401" s="107"/>
      <c r="B401" s="108"/>
      <c r="C401" s="107"/>
      <c r="D401" s="107"/>
      <c r="E401" s="107"/>
      <c r="F401" s="489"/>
      <c r="G401" s="489"/>
      <c r="H401" s="109"/>
      <c r="I401" s="110"/>
      <c r="J401" s="111"/>
      <c r="K401" s="111"/>
    </row>
    <row r="402" spans="1:11" x14ac:dyDescent="0.3">
      <c r="A402" s="107"/>
      <c r="B402" s="108"/>
      <c r="C402" s="107"/>
      <c r="D402" s="107"/>
      <c r="E402" s="107"/>
      <c r="F402" s="489"/>
      <c r="G402" s="489"/>
      <c r="H402" s="109"/>
      <c r="I402" s="110"/>
      <c r="J402" s="111"/>
      <c r="K402" s="111"/>
    </row>
    <row r="403" spans="1:11" x14ac:dyDescent="0.3">
      <c r="A403" s="107"/>
      <c r="B403" s="108"/>
      <c r="C403" s="107"/>
      <c r="D403" s="107"/>
      <c r="E403" s="107"/>
      <c r="F403" s="489"/>
      <c r="G403" s="489"/>
      <c r="H403" s="109"/>
      <c r="I403" s="110"/>
      <c r="J403" s="111"/>
      <c r="K403" s="111"/>
    </row>
    <row r="404" spans="1:11" x14ac:dyDescent="0.3">
      <c r="A404" s="108"/>
      <c r="B404" s="108"/>
      <c r="C404" s="108"/>
      <c r="D404" s="108"/>
      <c r="E404" s="108"/>
      <c r="F404" s="108"/>
      <c r="G404" s="111"/>
      <c r="H404" s="108"/>
      <c r="I404" s="111"/>
      <c r="J404" s="108"/>
      <c r="K404" s="111"/>
    </row>
    <row r="405" spans="1:11" x14ac:dyDescent="0.3">
      <c r="A405" s="108"/>
      <c r="B405" s="108"/>
      <c r="C405" s="108"/>
      <c r="D405" s="108"/>
      <c r="E405" s="108"/>
      <c r="F405" s="108"/>
      <c r="G405" s="111"/>
      <c r="H405" s="108"/>
      <c r="I405" s="490"/>
      <c r="J405" s="490"/>
      <c r="K405" s="111"/>
    </row>
    <row r="406" spans="1:11" x14ac:dyDescent="0.3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</row>
    <row r="407" spans="1:11" x14ac:dyDescent="0.3">
      <c r="A407" s="99"/>
      <c r="B407" s="100"/>
      <c r="C407" s="99"/>
      <c r="D407" s="99"/>
      <c r="E407" s="99"/>
      <c r="F407" s="472"/>
      <c r="G407" s="472"/>
      <c r="H407" s="101"/>
      <c r="I407" s="100"/>
      <c r="J407" s="100"/>
      <c r="K407" s="100"/>
    </row>
    <row r="408" spans="1:11" x14ac:dyDescent="0.3">
      <c r="A408" s="102"/>
      <c r="B408" s="103"/>
      <c r="C408" s="102"/>
      <c r="D408" s="102"/>
      <c r="E408" s="102"/>
      <c r="F408" s="491"/>
      <c r="G408" s="491"/>
      <c r="H408" s="104"/>
      <c r="I408" s="105"/>
      <c r="J408" s="106"/>
      <c r="K408" s="106"/>
    </row>
    <row r="409" spans="1:11" x14ac:dyDescent="0.3">
      <c r="A409" s="107"/>
      <c r="B409" s="108"/>
      <c r="C409" s="107"/>
      <c r="D409" s="107"/>
      <c r="E409" s="107"/>
      <c r="F409" s="489"/>
      <c r="G409" s="489"/>
      <c r="H409" s="109"/>
      <c r="I409" s="110"/>
      <c r="J409" s="111"/>
      <c r="K409" s="111"/>
    </row>
    <row r="410" spans="1:11" x14ac:dyDescent="0.3">
      <c r="A410" s="108"/>
      <c r="B410" s="108"/>
      <c r="C410" s="108"/>
      <c r="D410" s="108"/>
      <c r="E410" s="108"/>
      <c r="F410" s="108"/>
      <c r="G410" s="111"/>
      <c r="H410" s="108"/>
      <c r="I410" s="111"/>
      <c r="J410" s="108"/>
      <c r="K410" s="111"/>
    </row>
    <row r="411" spans="1:11" x14ac:dyDescent="0.3">
      <c r="A411" s="108"/>
      <c r="B411" s="108"/>
      <c r="C411" s="108"/>
      <c r="D411" s="108"/>
      <c r="E411" s="108"/>
      <c r="F411" s="108"/>
      <c r="G411" s="111"/>
      <c r="H411" s="108"/>
      <c r="I411" s="490"/>
      <c r="J411" s="490"/>
      <c r="K411" s="111"/>
    </row>
    <row r="412" spans="1:11" x14ac:dyDescent="0.3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 spans="1:11" x14ac:dyDescent="0.3">
      <c r="A413" s="99"/>
      <c r="B413" s="100"/>
      <c r="C413" s="99"/>
      <c r="D413" s="99"/>
      <c r="E413" s="99"/>
      <c r="F413" s="472"/>
      <c r="G413" s="472"/>
      <c r="H413" s="101"/>
      <c r="I413" s="100"/>
      <c r="J413" s="100"/>
      <c r="K413" s="100"/>
    </row>
    <row r="414" spans="1:11" x14ac:dyDescent="0.3">
      <c r="A414" s="102"/>
      <c r="B414" s="103"/>
      <c r="C414" s="102"/>
      <c r="D414" s="102"/>
      <c r="E414" s="102"/>
      <c r="F414" s="491"/>
      <c r="G414" s="491"/>
      <c r="H414" s="104"/>
      <c r="I414" s="105"/>
      <c r="J414" s="106"/>
      <c r="K414" s="106"/>
    </row>
    <row r="415" spans="1:11" x14ac:dyDescent="0.3">
      <c r="A415" s="107"/>
      <c r="B415" s="108"/>
      <c r="C415" s="107"/>
      <c r="D415" s="107"/>
      <c r="E415" s="107"/>
      <c r="F415" s="489"/>
      <c r="G415" s="489"/>
      <c r="H415" s="109"/>
      <c r="I415" s="110"/>
      <c r="J415" s="111"/>
      <c r="K415" s="111"/>
    </row>
    <row r="416" spans="1:11" x14ac:dyDescent="0.3">
      <c r="A416" s="108"/>
      <c r="B416" s="108"/>
      <c r="C416" s="108"/>
      <c r="D416" s="108"/>
      <c r="E416" s="108"/>
      <c r="F416" s="108"/>
      <c r="G416" s="111"/>
      <c r="H416" s="108"/>
      <c r="I416" s="111"/>
      <c r="J416" s="108"/>
      <c r="K416" s="111"/>
    </row>
    <row r="417" spans="1:11" x14ac:dyDescent="0.3">
      <c r="A417" s="108"/>
      <c r="B417" s="108"/>
      <c r="C417" s="108"/>
      <c r="D417" s="108"/>
      <c r="E417" s="108"/>
      <c r="F417" s="108"/>
      <c r="G417" s="111"/>
      <c r="H417" s="108"/>
      <c r="I417" s="490"/>
      <c r="J417" s="490"/>
      <c r="K417" s="111"/>
    </row>
    <row r="418" spans="1:11" x14ac:dyDescent="0.3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</row>
    <row r="419" spans="1:11" x14ac:dyDescent="0.3">
      <c r="A419" s="99"/>
      <c r="B419" s="100"/>
      <c r="C419" s="99"/>
      <c r="D419" s="99"/>
      <c r="E419" s="99"/>
      <c r="F419" s="472"/>
      <c r="G419" s="472"/>
      <c r="H419" s="101"/>
      <c r="I419" s="100"/>
      <c r="J419" s="100"/>
      <c r="K419" s="100"/>
    </row>
    <row r="420" spans="1:11" x14ac:dyDescent="0.3">
      <c r="A420" s="102"/>
      <c r="B420" s="103"/>
      <c r="C420" s="102"/>
      <c r="D420" s="102"/>
      <c r="E420" s="102"/>
      <c r="F420" s="491"/>
      <c r="G420" s="491"/>
      <c r="H420" s="104"/>
      <c r="I420" s="105"/>
      <c r="J420" s="106"/>
      <c r="K420" s="106"/>
    </row>
    <row r="421" spans="1:11" x14ac:dyDescent="0.3">
      <c r="A421" s="107"/>
      <c r="B421" s="108"/>
      <c r="C421" s="107"/>
      <c r="D421" s="107"/>
      <c r="E421" s="107"/>
      <c r="F421" s="489"/>
      <c r="G421" s="489"/>
      <c r="H421" s="109"/>
      <c r="I421" s="110"/>
      <c r="J421" s="111"/>
      <c r="K421" s="111"/>
    </row>
    <row r="422" spans="1:11" x14ac:dyDescent="0.3">
      <c r="A422" s="108"/>
      <c r="B422" s="108"/>
      <c r="C422" s="108"/>
      <c r="D422" s="108"/>
      <c r="E422" s="108"/>
      <c r="F422" s="108"/>
      <c r="G422" s="111"/>
      <c r="H422" s="108"/>
      <c r="I422" s="111"/>
      <c r="J422" s="108"/>
      <c r="K422" s="111"/>
    </row>
    <row r="423" spans="1:11" x14ac:dyDescent="0.3">
      <c r="A423" s="108"/>
      <c r="B423" s="108"/>
      <c r="C423" s="108"/>
      <c r="D423" s="108"/>
      <c r="E423" s="108"/>
      <c r="F423" s="108"/>
      <c r="G423" s="111"/>
      <c r="H423" s="108"/>
      <c r="I423" s="490"/>
      <c r="J423" s="490"/>
      <c r="K423" s="111"/>
    </row>
    <row r="428" spans="1:11" x14ac:dyDescent="0.3">
      <c r="D428" s="21"/>
      <c r="E428" s="21"/>
    </row>
    <row r="429" spans="1:11" x14ac:dyDescent="0.3">
      <c r="D429" s="21"/>
      <c r="E429" s="21"/>
    </row>
    <row r="430" spans="1:11" x14ac:dyDescent="0.3">
      <c r="D430" s="21"/>
      <c r="E430" s="21"/>
    </row>
  </sheetData>
  <mergeCells count="297">
    <mergeCell ref="F15:G15"/>
    <mergeCell ref="F16:G16"/>
    <mergeCell ref="F21:G21"/>
    <mergeCell ref="F22:G22"/>
    <mergeCell ref="F23:G23"/>
    <mergeCell ref="I25:J25"/>
    <mergeCell ref="F28:G28"/>
    <mergeCell ref="F29:G29"/>
    <mergeCell ref="F55:G55"/>
    <mergeCell ref="F421:G421"/>
    <mergeCell ref="I423:J423"/>
    <mergeCell ref="F413:G413"/>
    <mergeCell ref="F414:G414"/>
    <mergeCell ref="F415:G415"/>
    <mergeCell ref="I417:J417"/>
    <mergeCell ref="F419:G419"/>
    <mergeCell ref="F420:G420"/>
    <mergeCell ref="F403:G403"/>
    <mergeCell ref="I405:J405"/>
    <mergeCell ref="F407:G407"/>
    <mergeCell ref="F408:G408"/>
    <mergeCell ref="F409:G409"/>
    <mergeCell ref="I411:J411"/>
    <mergeCell ref="F397:G397"/>
    <mergeCell ref="F398:G398"/>
    <mergeCell ref="F399:G399"/>
    <mergeCell ref="F400:G400"/>
    <mergeCell ref="F401:G401"/>
    <mergeCell ref="F402:G402"/>
    <mergeCell ref="I388:J388"/>
    <mergeCell ref="F390:G390"/>
    <mergeCell ref="F391:G391"/>
    <mergeCell ref="F392:G392"/>
    <mergeCell ref="F393:G393"/>
    <mergeCell ref="I395:J395"/>
    <mergeCell ref="I380:J380"/>
    <mergeCell ref="F382:G382"/>
    <mergeCell ref="F383:G383"/>
    <mergeCell ref="F384:G384"/>
    <mergeCell ref="F385:G385"/>
    <mergeCell ref="F386:G386"/>
    <mergeCell ref="I372:J372"/>
    <mergeCell ref="F374:G374"/>
    <mergeCell ref="F375:G375"/>
    <mergeCell ref="F376:G376"/>
    <mergeCell ref="F377:G377"/>
    <mergeCell ref="F378:G378"/>
    <mergeCell ref="I364:J364"/>
    <mergeCell ref="F366:G366"/>
    <mergeCell ref="F367:G367"/>
    <mergeCell ref="F368:G368"/>
    <mergeCell ref="F369:G369"/>
    <mergeCell ref="F370:G370"/>
    <mergeCell ref="F331:G331"/>
    <mergeCell ref="I336:J336"/>
    <mergeCell ref="F338:G338"/>
    <mergeCell ref="I344:J344"/>
    <mergeCell ref="F346:G346"/>
    <mergeCell ref="F347:G347"/>
    <mergeCell ref="F356:G356"/>
    <mergeCell ref="F357:G357"/>
    <mergeCell ref="F361:G361"/>
    <mergeCell ref="F362:G362"/>
    <mergeCell ref="F358:G358"/>
    <mergeCell ref="F359:G359"/>
    <mergeCell ref="F360:G360"/>
    <mergeCell ref="F349:G349"/>
    <mergeCell ref="F350:G350"/>
    <mergeCell ref="F351:G351"/>
    <mergeCell ref="F355:G355"/>
    <mergeCell ref="F348:G348"/>
    <mergeCell ref="F321:G321"/>
    <mergeCell ref="F322:G322"/>
    <mergeCell ref="F323:G323"/>
    <mergeCell ref="I328:J328"/>
    <mergeCell ref="F330:G330"/>
    <mergeCell ref="F279:G279"/>
    <mergeCell ref="I281:J281"/>
    <mergeCell ref="F285:G285"/>
    <mergeCell ref="I287:J287"/>
    <mergeCell ref="I293:J293"/>
    <mergeCell ref="I299:J299"/>
    <mergeCell ref="F324:G324"/>
    <mergeCell ref="F325:G325"/>
    <mergeCell ref="F326:G326"/>
    <mergeCell ref="F316:G316"/>
    <mergeCell ref="F317:G317"/>
    <mergeCell ref="F318:G318"/>
    <mergeCell ref="F319:G319"/>
    <mergeCell ref="F320:G320"/>
    <mergeCell ref="F308:G308"/>
    <mergeCell ref="F309:G309"/>
    <mergeCell ref="F310:G310"/>
    <mergeCell ref="F311:G311"/>
    <mergeCell ref="F312:G312"/>
    <mergeCell ref="I254:J254"/>
    <mergeCell ref="F256:G256"/>
    <mergeCell ref="F257:G257"/>
    <mergeCell ref="F269:G269"/>
    <mergeCell ref="F270:G270"/>
    <mergeCell ref="I218:J218"/>
    <mergeCell ref="F225:G225"/>
    <mergeCell ref="I227:J227"/>
    <mergeCell ref="F234:G234"/>
    <mergeCell ref="I236:J236"/>
    <mergeCell ref="F240:G240"/>
    <mergeCell ref="F264:G264"/>
    <mergeCell ref="F265:G265"/>
    <mergeCell ref="F266:G266"/>
    <mergeCell ref="F267:G267"/>
    <mergeCell ref="F268:G268"/>
    <mergeCell ref="F258:G258"/>
    <mergeCell ref="F259:G259"/>
    <mergeCell ref="F260:G260"/>
    <mergeCell ref="F261:G261"/>
    <mergeCell ref="F262:G262"/>
    <mergeCell ref="F263:G263"/>
    <mergeCell ref="F250:G250"/>
    <mergeCell ref="F251:G251"/>
    <mergeCell ref="F173:G173"/>
    <mergeCell ref="I175:J175"/>
    <mergeCell ref="F180:G180"/>
    <mergeCell ref="F181:G181"/>
    <mergeCell ref="I183:J183"/>
    <mergeCell ref="F189:G189"/>
    <mergeCell ref="F144:G144"/>
    <mergeCell ref="F145:G145"/>
    <mergeCell ref="I147:J147"/>
    <mergeCell ref="F153:G153"/>
    <mergeCell ref="F154:G154"/>
    <mergeCell ref="F155:G155"/>
    <mergeCell ref="I158:J158"/>
    <mergeCell ref="F162:G162"/>
    <mergeCell ref="F163:G163"/>
    <mergeCell ref="F188:G188"/>
    <mergeCell ref="F169:G169"/>
    <mergeCell ref="F170:G170"/>
    <mergeCell ref="I167:J167"/>
    <mergeCell ref="F171:G171"/>
    <mergeCell ref="F172:G172"/>
    <mergeCell ref="F160:G160"/>
    <mergeCell ref="F161:G161"/>
    <mergeCell ref="F165:G165"/>
    <mergeCell ref="F352:G352"/>
    <mergeCell ref="F353:G353"/>
    <mergeCell ref="F354:G354"/>
    <mergeCell ref="F340:G340"/>
    <mergeCell ref="F341:G341"/>
    <mergeCell ref="F342:G342"/>
    <mergeCell ref="F332:G332"/>
    <mergeCell ref="F333:G333"/>
    <mergeCell ref="F334:G334"/>
    <mergeCell ref="F339:G339"/>
    <mergeCell ref="I314:J314"/>
    <mergeCell ref="F301:G301"/>
    <mergeCell ref="F302:G302"/>
    <mergeCell ref="F303:G303"/>
    <mergeCell ref="I305:J305"/>
    <mergeCell ref="F295:G295"/>
    <mergeCell ref="F296:G296"/>
    <mergeCell ref="F297:G297"/>
    <mergeCell ref="F307:G307"/>
    <mergeCell ref="F289:G289"/>
    <mergeCell ref="F290:G290"/>
    <mergeCell ref="F291:G291"/>
    <mergeCell ref="F283:G283"/>
    <mergeCell ref="F284:G284"/>
    <mergeCell ref="F274:G274"/>
    <mergeCell ref="F275:G275"/>
    <mergeCell ref="F276:G276"/>
    <mergeCell ref="I272:J272"/>
    <mergeCell ref="F277:G277"/>
    <mergeCell ref="F278:G278"/>
    <mergeCell ref="F252:G252"/>
    <mergeCell ref="F243:G243"/>
    <mergeCell ref="F249:G249"/>
    <mergeCell ref="F241:G241"/>
    <mergeCell ref="F242:G242"/>
    <mergeCell ref="I245:J245"/>
    <mergeCell ref="F247:G247"/>
    <mergeCell ref="F232:G232"/>
    <mergeCell ref="F233:G233"/>
    <mergeCell ref="F238:G238"/>
    <mergeCell ref="F239:G239"/>
    <mergeCell ref="F248:G248"/>
    <mergeCell ref="F224:G224"/>
    <mergeCell ref="F229:G229"/>
    <mergeCell ref="F230:G230"/>
    <mergeCell ref="F231:G231"/>
    <mergeCell ref="F220:G220"/>
    <mergeCell ref="F221:G221"/>
    <mergeCell ref="F222:G222"/>
    <mergeCell ref="F223:G223"/>
    <mergeCell ref="F212:G212"/>
    <mergeCell ref="F213:G213"/>
    <mergeCell ref="F214:G214"/>
    <mergeCell ref="F215:G215"/>
    <mergeCell ref="F216:G216"/>
    <mergeCell ref="F204:G204"/>
    <mergeCell ref="F205:G205"/>
    <mergeCell ref="F206:G206"/>
    <mergeCell ref="F211:G211"/>
    <mergeCell ref="F207:G207"/>
    <mergeCell ref="I209:J209"/>
    <mergeCell ref="F196:G196"/>
    <mergeCell ref="F197:G197"/>
    <mergeCell ref="F202:G202"/>
    <mergeCell ref="F203:G203"/>
    <mergeCell ref="F198:G198"/>
    <mergeCell ref="I200:J200"/>
    <mergeCell ref="F193:G193"/>
    <mergeCell ref="F194:G194"/>
    <mergeCell ref="F195:G195"/>
    <mergeCell ref="I191:J191"/>
    <mergeCell ref="F185:G185"/>
    <mergeCell ref="F186:G186"/>
    <mergeCell ref="F187:G187"/>
    <mergeCell ref="F177:G177"/>
    <mergeCell ref="F178:G178"/>
    <mergeCell ref="F179:G179"/>
    <mergeCell ref="F115:G115"/>
    <mergeCell ref="F116:G116"/>
    <mergeCell ref="F117:G117"/>
    <mergeCell ref="F164:G164"/>
    <mergeCell ref="F150:G150"/>
    <mergeCell ref="F151:G151"/>
    <mergeCell ref="F152:G152"/>
    <mergeCell ref="F156:G156"/>
    <mergeCell ref="F142:G142"/>
    <mergeCell ref="F143:G143"/>
    <mergeCell ref="F149:G149"/>
    <mergeCell ref="F134:G134"/>
    <mergeCell ref="F138:G138"/>
    <mergeCell ref="F139:G139"/>
    <mergeCell ref="F140:G140"/>
    <mergeCell ref="F141:G141"/>
    <mergeCell ref="I18:J18"/>
    <mergeCell ref="G13:H13"/>
    <mergeCell ref="F104:G104"/>
    <mergeCell ref="I136:J136"/>
    <mergeCell ref="F105:G105"/>
    <mergeCell ref="F106:G106"/>
    <mergeCell ref="F107:G107"/>
    <mergeCell ref="I109:J109"/>
    <mergeCell ref="F111:G111"/>
    <mergeCell ref="I119:J119"/>
    <mergeCell ref="F121:G121"/>
    <mergeCell ref="F122:G122"/>
    <mergeCell ref="F123:G123"/>
    <mergeCell ref="F126:G126"/>
    <mergeCell ref="F127:G127"/>
    <mergeCell ref="I129:J129"/>
    <mergeCell ref="F131:G131"/>
    <mergeCell ref="F132:G132"/>
    <mergeCell ref="F133:G133"/>
    <mergeCell ref="F124:G124"/>
    <mergeCell ref="F125:G125"/>
    <mergeCell ref="F112:G112"/>
    <mergeCell ref="F113:G113"/>
    <mergeCell ref="F114:G114"/>
    <mergeCell ref="C1:K1"/>
    <mergeCell ref="C2:K2"/>
    <mergeCell ref="C3:K3"/>
    <mergeCell ref="C4:K4"/>
    <mergeCell ref="B6:I6"/>
    <mergeCell ref="J6:K6"/>
    <mergeCell ref="F12:G12"/>
    <mergeCell ref="F14:G14"/>
    <mergeCell ref="A11:K11"/>
    <mergeCell ref="B7:I7"/>
    <mergeCell ref="J7:K7"/>
    <mergeCell ref="B8:C8"/>
    <mergeCell ref="D8:I8"/>
    <mergeCell ref="A9:I10"/>
    <mergeCell ref="J10:K10"/>
    <mergeCell ref="F30:G30"/>
    <mergeCell ref="I32:J32"/>
    <mergeCell ref="F35:G35"/>
    <mergeCell ref="F36:G36"/>
    <mergeCell ref="F37:G37"/>
    <mergeCell ref="F38:G38"/>
    <mergeCell ref="F43:G43"/>
    <mergeCell ref="F44:G44"/>
    <mergeCell ref="F45:G45"/>
    <mergeCell ref="I40:J40"/>
    <mergeCell ref="F46:G46"/>
    <mergeCell ref="F47:G47"/>
    <mergeCell ref="F48:G48"/>
    <mergeCell ref="I51:J51"/>
    <mergeCell ref="G54:H54"/>
    <mergeCell ref="F56:G56"/>
    <mergeCell ref="F57:G57"/>
    <mergeCell ref="F58:G58"/>
    <mergeCell ref="I62:J62"/>
    <mergeCell ref="F49:G49"/>
    <mergeCell ref="F59:G59"/>
    <mergeCell ref="F60:G60"/>
  </mergeCells>
  <phoneticPr fontId="39" type="noConversion"/>
  <pageMargins left="0.7" right="0.7" top="0.75" bottom="0.75" header="0.3" footer="0.3"/>
  <pageSetup paperSize="9" scale="58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F4FD-202E-4C30-B680-E92098458065}">
  <sheetPr>
    <pageSetUpPr fitToPage="1"/>
  </sheetPr>
  <dimension ref="A1:M535"/>
  <sheetViews>
    <sheetView showGridLines="0" showOutlineSymbols="0" showWhiteSpace="0" view="pageBreakPreview" topLeftCell="A28" zoomScale="85" zoomScaleNormal="70" zoomScaleSheetLayoutView="85" workbookViewId="0">
      <selection activeCell="G226" sqref="A1:G226"/>
    </sheetView>
  </sheetViews>
  <sheetFormatPr defaultRowHeight="14" x14ac:dyDescent="0.3"/>
  <cols>
    <col min="1" max="1" width="10" style="9" bestFit="1" customWidth="1"/>
    <col min="2" max="2" width="79.1640625" style="16" customWidth="1"/>
    <col min="3" max="3" width="20.5" style="19" customWidth="1"/>
    <col min="4" max="4" width="14.4140625" customWidth="1"/>
    <col min="5" max="5" width="19.6640625" customWidth="1"/>
    <col min="6" max="6" width="24.33203125" style="9" customWidth="1"/>
    <col min="7" max="7" width="20.75" customWidth="1"/>
  </cols>
  <sheetData>
    <row r="1" spans="1:9" ht="20.5" x14ac:dyDescent="0.45">
      <c r="A1" s="10"/>
      <c r="B1" s="15"/>
      <c r="C1" s="416" t="s">
        <v>1</v>
      </c>
      <c r="D1" s="416"/>
      <c r="E1" s="416"/>
      <c r="F1" s="416"/>
      <c r="G1" s="417"/>
    </row>
    <row r="2" spans="1:9" ht="20.5" x14ac:dyDescent="0.45">
      <c r="A2" s="11"/>
      <c r="C2" s="418" t="s">
        <v>162</v>
      </c>
      <c r="D2" s="418"/>
      <c r="E2" s="418"/>
      <c r="F2" s="418"/>
      <c r="G2" s="419"/>
    </row>
    <row r="3" spans="1:9" ht="20.5" x14ac:dyDescent="0.3">
      <c r="A3" s="11"/>
      <c r="C3" s="420" t="s">
        <v>163</v>
      </c>
      <c r="D3" s="420"/>
      <c r="E3" s="420"/>
      <c r="F3" s="420"/>
      <c r="G3" s="421"/>
    </row>
    <row r="4" spans="1:9" ht="20.5" x14ac:dyDescent="0.3">
      <c r="A4" s="11"/>
      <c r="C4" s="420" t="s">
        <v>4</v>
      </c>
      <c r="D4" s="420"/>
      <c r="E4" s="420"/>
      <c r="F4" s="420"/>
      <c r="G4" s="421"/>
    </row>
    <row r="5" spans="1:9" ht="21" thickBot="1" x14ac:dyDescent="0.35">
      <c r="A5" s="12"/>
      <c r="B5" s="17"/>
      <c r="C5" s="18"/>
      <c r="D5" s="2"/>
      <c r="E5" s="2"/>
      <c r="F5" s="2"/>
      <c r="G5" s="50">
        <f>(G9/1)+1</f>
        <v>1.2637</v>
      </c>
    </row>
    <row r="6" spans="1:9" ht="18.5" x14ac:dyDescent="0.35">
      <c r="A6" s="3" t="s">
        <v>5</v>
      </c>
      <c r="B6" s="471" t="str">
        <f>'Orçamento Sintético'!C7</f>
        <v>SERVIÇOS DE TOPOGRAFIA</v>
      </c>
      <c r="C6" s="471"/>
      <c r="D6" s="471"/>
      <c r="E6" s="501"/>
      <c r="F6" s="502" t="s">
        <v>6</v>
      </c>
      <c r="G6" s="460"/>
    </row>
    <row r="7" spans="1:9" ht="19" thickBot="1" x14ac:dyDescent="0.35">
      <c r="A7" s="4" t="s">
        <v>7</v>
      </c>
      <c r="B7" s="462" t="str">
        <f>'Orçamento Sintético'!C8</f>
        <v>Vila Bela da Santíssima Trindade-MT</v>
      </c>
      <c r="C7" s="462"/>
      <c r="D7" s="462"/>
      <c r="E7" s="505"/>
      <c r="F7" s="506">
        <f>'Orçamento Sintético'!J8</f>
        <v>44893</v>
      </c>
      <c r="G7" s="458"/>
    </row>
    <row r="8" spans="1:9" s="322" customFormat="1" ht="28.5" customHeight="1" thickBot="1" x14ac:dyDescent="0.35">
      <c r="A8" s="320"/>
      <c r="B8" s="252"/>
      <c r="C8" s="496" t="str">
        <f>'Orçamento Sintético'!E9</f>
        <v>Referência: SBC 11/2022  e Composições Próprias baseadas em SINAPI 10/2022 - SICRO 07/2022</v>
      </c>
      <c r="D8" s="496"/>
      <c r="E8" s="497"/>
      <c r="F8" s="324"/>
      <c r="G8" s="321"/>
    </row>
    <row r="9" spans="1:9" s="322" customFormat="1" ht="28.5" customHeight="1" thickBot="1" x14ac:dyDescent="0.35">
      <c r="A9" s="507" t="s">
        <v>331</v>
      </c>
      <c r="B9" s="508"/>
      <c r="C9" s="508"/>
      <c r="D9" s="508"/>
      <c r="E9" s="508"/>
      <c r="F9" s="323" t="s">
        <v>11</v>
      </c>
      <c r="G9" s="321">
        <f>BDI!B30</f>
        <v>0.26369999999999999</v>
      </c>
    </row>
    <row r="10" spans="1:9" ht="16" thickBot="1" x14ac:dyDescent="0.35">
      <c r="A10" s="484"/>
      <c r="B10" s="485"/>
      <c r="C10" s="485"/>
      <c r="D10" s="485"/>
      <c r="E10" s="485"/>
      <c r="F10" s="487" t="str">
        <f>'Orçamento Sintético'!J11</f>
        <v>ORÇAMENTO DESONERADO</v>
      </c>
      <c r="G10" s="488"/>
    </row>
    <row r="11" spans="1:9" ht="18" x14ac:dyDescent="0.4">
      <c r="A11" s="503"/>
      <c r="B11" s="504"/>
      <c r="C11" s="504"/>
      <c r="D11" s="504"/>
      <c r="E11" s="504"/>
      <c r="F11" s="504"/>
      <c r="G11" s="504"/>
    </row>
    <row r="12" spans="1:9" x14ac:dyDescent="0.3">
      <c r="A12" s="112"/>
      <c r="B12" s="99"/>
      <c r="C12" s="100"/>
      <c r="D12" s="99"/>
      <c r="E12" s="99"/>
      <c r="F12" s="100"/>
      <c r="G12" s="100"/>
      <c r="H12" s="127"/>
      <c r="I12" s="127"/>
    </row>
    <row r="13" spans="1:9" s="9" customFormat="1" ht="14.5" thickBot="1" x14ac:dyDescent="0.35">
      <c r="A13" s="221"/>
      <c r="B13" s="221"/>
      <c r="C13" s="221"/>
      <c r="D13" s="221"/>
      <c r="E13" s="221"/>
      <c r="F13" s="221"/>
      <c r="G13" s="221"/>
      <c r="H13" s="220"/>
      <c r="I13" s="220"/>
    </row>
    <row r="14" spans="1:9" ht="33" customHeight="1" thickBot="1" x14ac:dyDescent="0.35">
      <c r="A14" s="255" t="s">
        <v>91</v>
      </c>
      <c r="B14" s="256" t="s">
        <v>14</v>
      </c>
      <c r="C14" s="256" t="s">
        <v>252</v>
      </c>
      <c r="D14" s="257" t="s">
        <v>253</v>
      </c>
      <c r="E14" s="253"/>
      <c r="F14" s="106"/>
      <c r="G14" s="254"/>
      <c r="H14" s="127"/>
      <c r="I14" s="127"/>
    </row>
    <row r="15" spans="1:9" x14ac:dyDescent="0.3">
      <c r="A15" s="112"/>
      <c r="B15" s="107"/>
      <c r="C15" s="108"/>
      <c r="D15" s="107"/>
      <c r="E15" s="107"/>
      <c r="F15" s="111"/>
      <c r="G15" s="111"/>
      <c r="H15" s="127"/>
      <c r="I15" s="127"/>
    </row>
    <row r="16" spans="1:9" x14ac:dyDescent="0.3">
      <c r="A16" s="285" t="s">
        <v>189</v>
      </c>
      <c r="B16" s="285" t="s">
        <v>211</v>
      </c>
      <c r="C16" s="258"/>
      <c r="D16" s="107"/>
      <c r="E16" s="107"/>
      <c r="F16" s="111"/>
      <c r="G16" s="111"/>
      <c r="H16" s="127"/>
      <c r="I16" s="127"/>
    </row>
    <row r="17" spans="1:9" x14ac:dyDescent="0.3">
      <c r="A17" s="283" t="s">
        <v>169</v>
      </c>
      <c r="B17" s="283" t="s">
        <v>297</v>
      </c>
      <c r="C17" s="284" t="s">
        <v>212</v>
      </c>
      <c r="D17" s="286">
        <f>TRUNC((F23+F29+F34+F42+F47+F52+F59),2)</f>
        <v>127628.39</v>
      </c>
      <c r="E17" s="107"/>
      <c r="F17" s="111"/>
      <c r="G17" s="111"/>
      <c r="H17" s="127"/>
      <c r="I17" s="127"/>
    </row>
    <row r="18" spans="1:9" x14ac:dyDescent="0.3">
      <c r="A18" s="259"/>
      <c r="B18" s="259"/>
      <c r="C18" s="260"/>
      <c r="D18" s="107"/>
      <c r="E18" s="107"/>
      <c r="F18" s="111"/>
      <c r="G18" s="111"/>
      <c r="H18" s="127"/>
      <c r="I18" s="127"/>
    </row>
    <row r="19" spans="1:9" x14ac:dyDescent="0.3">
      <c r="A19" s="259"/>
      <c r="B19" s="498" t="s">
        <v>278</v>
      </c>
      <c r="C19" s="498"/>
      <c r="D19" s="261"/>
      <c r="E19" s="107"/>
      <c r="F19" s="111"/>
      <c r="G19" s="111"/>
      <c r="H19" s="127"/>
      <c r="I19" s="127"/>
    </row>
    <row r="20" spans="1:9" x14ac:dyDescent="0.3">
      <c r="A20" s="259"/>
      <c r="B20" s="498"/>
      <c r="C20" s="498"/>
      <c r="D20" s="261"/>
      <c r="E20" s="107"/>
      <c r="F20" s="111"/>
      <c r="G20" s="111"/>
      <c r="H20" s="127"/>
      <c r="I20" s="127"/>
    </row>
    <row r="21" spans="1:9" x14ac:dyDescent="0.3">
      <c r="A21" s="259"/>
      <c r="B21" s="499" t="s">
        <v>254</v>
      </c>
      <c r="C21" s="500"/>
      <c r="D21" s="261"/>
      <c r="E21" s="107"/>
      <c r="F21" s="111"/>
      <c r="G21" s="111"/>
      <c r="H21" s="127"/>
      <c r="I21" s="127"/>
    </row>
    <row r="22" spans="1:9" ht="28" x14ac:dyDescent="0.3">
      <c r="A22" s="259"/>
      <c r="B22" s="262" t="s">
        <v>91</v>
      </c>
      <c r="C22" s="263" t="s">
        <v>294</v>
      </c>
      <c r="D22" s="274" t="s">
        <v>293</v>
      </c>
      <c r="E22" s="274" t="s">
        <v>292</v>
      </c>
      <c r="F22" s="274" t="s">
        <v>295</v>
      </c>
      <c r="I22" s="127"/>
    </row>
    <row r="23" spans="1:9" x14ac:dyDescent="0.3">
      <c r="A23" s="259"/>
      <c r="B23" s="264" t="s">
        <v>255</v>
      </c>
      <c r="C23" s="265">
        <v>1</v>
      </c>
      <c r="D23" s="275">
        <f>$C$79</f>
        <v>4726.9792307692305</v>
      </c>
      <c r="E23" s="274" t="s">
        <v>296</v>
      </c>
      <c r="F23" s="290">
        <f>TRUNC((D23*C25),2)</f>
        <v>28361.87</v>
      </c>
      <c r="I23" s="127"/>
    </row>
    <row r="24" spans="1:9" x14ac:dyDescent="0.3">
      <c r="A24" s="259"/>
      <c r="B24" s="264" t="s">
        <v>256</v>
      </c>
      <c r="C24" s="265">
        <v>5</v>
      </c>
      <c r="D24" s="276"/>
      <c r="E24" s="107"/>
      <c r="F24" s="111"/>
      <c r="G24" s="111"/>
      <c r="H24" s="127"/>
      <c r="I24" s="127"/>
    </row>
    <row r="25" spans="1:9" x14ac:dyDescent="0.3">
      <c r="A25" s="259"/>
      <c r="B25" s="277" t="s">
        <v>44</v>
      </c>
      <c r="C25" s="278">
        <f>C23+C24</f>
        <v>6</v>
      </c>
      <c r="D25" s="276"/>
      <c r="E25" s="107"/>
      <c r="F25" s="111"/>
      <c r="G25" s="111"/>
      <c r="H25" s="127"/>
      <c r="I25" s="127"/>
    </row>
    <row r="26" spans="1:9" x14ac:dyDescent="0.3">
      <c r="A26" s="259"/>
      <c r="B26" s="264"/>
      <c r="C26" s="266"/>
      <c r="D26" s="267"/>
      <c r="E26" s="107"/>
      <c r="F26" s="111"/>
      <c r="G26" s="111"/>
      <c r="H26" s="127"/>
      <c r="I26" s="127"/>
    </row>
    <row r="27" spans="1:9" x14ac:dyDescent="0.3">
      <c r="A27" s="259"/>
      <c r="B27" s="499" t="s">
        <v>257</v>
      </c>
      <c r="C27" s="500"/>
      <c r="D27" s="267"/>
      <c r="E27" s="107"/>
      <c r="F27" s="111"/>
      <c r="G27" s="111"/>
      <c r="H27" s="127"/>
      <c r="I27" s="127"/>
    </row>
    <row r="28" spans="1:9" ht="28" x14ac:dyDescent="0.3">
      <c r="A28" s="259"/>
      <c r="B28" s="262" t="s">
        <v>91</v>
      </c>
      <c r="C28" s="263" t="s">
        <v>294</v>
      </c>
      <c r="D28" s="274" t="s">
        <v>293</v>
      </c>
      <c r="E28" s="274" t="s">
        <v>292</v>
      </c>
      <c r="F28" s="274" t="s">
        <v>295</v>
      </c>
      <c r="G28" s="111"/>
      <c r="H28" s="127"/>
      <c r="I28" s="127"/>
    </row>
    <row r="29" spans="1:9" x14ac:dyDescent="0.3">
      <c r="A29" s="259"/>
      <c r="B29" s="264" t="s">
        <v>256</v>
      </c>
      <c r="C29" s="265">
        <v>2</v>
      </c>
      <c r="D29" s="275">
        <f>$C$79</f>
        <v>4726.9792307692305</v>
      </c>
      <c r="E29" s="274" t="s">
        <v>296</v>
      </c>
      <c r="F29" s="290">
        <f>TRUNC((D29*C30),2)</f>
        <v>9453.9500000000007</v>
      </c>
      <c r="G29" s="111"/>
      <c r="H29" s="127"/>
      <c r="I29" s="127"/>
    </row>
    <row r="30" spans="1:9" x14ac:dyDescent="0.3">
      <c r="A30" s="259"/>
      <c r="B30" s="277" t="s">
        <v>44</v>
      </c>
      <c r="C30" s="278">
        <f>+C29</f>
        <v>2</v>
      </c>
      <c r="D30" s="281"/>
      <c r="E30" s="107"/>
      <c r="F30" s="111"/>
      <c r="G30" s="111"/>
      <c r="H30" s="127"/>
      <c r="I30" s="127"/>
    </row>
    <row r="31" spans="1:9" x14ac:dyDescent="0.3">
      <c r="A31" s="259"/>
      <c r="B31" s="264"/>
      <c r="C31" s="265"/>
      <c r="D31" s="267"/>
      <c r="E31" s="107"/>
      <c r="F31" s="111"/>
      <c r="G31" s="111"/>
      <c r="H31" s="127"/>
      <c r="I31" s="127"/>
    </row>
    <row r="32" spans="1:9" x14ac:dyDescent="0.3">
      <c r="A32" s="259"/>
      <c r="B32" s="495" t="s">
        <v>261</v>
      </c>
      <c r="C32" s="495"/>
      <c r="D32" s="267"/>
      <c r="E32" s="107"/>
      <c r="F32" s="111"/>
      <c r="G32" s="111"/>
      <c r="H32" s="127"/>
      <c r="I32" s="127"/>
    </row>
    <row r="33" spans="1:9" ht="33.5" customHeight="1" x14ac:dyDescent="0.3">
      <c r="A33" s="259"/>
      <c r="B33" s="262" t="s">
        <v>91</v>
      </c>
      <c r="C33" s="263" t="s">
        <v>294</v>
      </c>
      <c r="D33" s="274" t="s">
        <v>293</v>
      </c>
      <c r="E33" s="274" t="s">
        <v>292</v>
      </c>
      <c r="F33" s="274" t="s">
        <v>295</v>
      </c>
      <c r="G33" s="111"/>
      <c r="H33" s="127"/>
      <c r="I33" s="127"/>
    </row>
    <row r="34" spans="1:9" x14ac:dyDescent="0.3">
      <c r="A34" s="259"/>
      <c r="B34" s="264" t="s">
        <v>262</v>
      </c>
      <c r="C34" s="265">
        <v>1</v>
      </c>
      <c r="D34" s="275">
        <f>$C$79</f>
        <v>4726.9792307692305</v>
      </c>
      <c r="E34" s="274" t="s">
        <v>296</v>
      </c>
      <c r="F34" s="290">
        <f>TRUNC((D34*C37),2)</f>
        <v>14180.93</v>
      </c>
      <c r="G34" s="111"/>
      <c r="H34" s="127"/>
      <c r="I34" s="127"/>
    </row>
    <row r="35" spans="1:9" x14ac:dyDescent="0.3">
      <c r="A35" s="259"/>
      <c r="B35" s="264" t="s">
        <v>263</v>
      </c>
      <c r="C35" s="265">
        <v>1</v>
      </c>
      <c r="D35" s="281"/>
      <c r="E35" s="107"/>
      <c r="F35" s="111"/>
      <c r="G35" s="111"/>
      <c r="H35" s="127"/>
      <c r="I35" s="127"/>
    </row>
    <row r="36" spans="1:9" x14ac:dyDescent="0.3">
      <c r="A36" s="259"/>
      <c r="B36" s="264" t="s">
        <v>256</v>
      </c>
      <c r="C36" s="265">
        <v>1</v>
      </c>
      <c r="D36" s="281"/>
      <c r="E36" s="107"/>
      <c r="F36" s="111"/>
      <c r="G36" s="111"/>
      <c r="H36" s="127"/>
      <c r="I36" s="127"/>
    </row>
    <row r="37" spans="1:9" x14ac:dyDescent="0.3">
      <c r="A37" s="259"/>
      <c r="B37" s="277" t="s">
        <v>44</v>
      </c>
      <c r="C37" s="278">
        <f>C35+C36+C34</f>
        <v>3</v>
      </c>
      <c r="D37" s="279"/>
      <c r="E37" s="107"/>
      <c r="F37" s="111"/>
      <c r="G37" s="111"/>
      <c r="H37" s="127"/>
      <c r="I37" s="127"/>
    </row>
    <row r="38" spans="1:9" x14ac:dyDescent="0.3">
      <c r="A38" s="259"/>
      <c r="B38" s="264"/>
      <c r="C38" s="266"/>
      <c r="D38" s="267"/>
      <c r="E38" s="107"/>
      <c r="F38" s="111"/>
      <c r="G38" s="111"/>
      <c r="H38" s="127"/>
      <c r="I38" s="127"/>
    </row>
    <row r="39" spans="1:9" x14ac:dyDescent="0.3">
      <c r="A39" s="259"/>
      <c r="B39" s="495" t="s">
        <v>264</v>
      </c>
      <c r="C39" s="495"/>
      <c r="D39" s="267"/>
      <c r="E39" s="107"/>
      <c r="F39" s="111"/>
      <c r="G39" s="111"/>
      <c r="H39" s="127"/>
      <c r="I39" s="127"/>
    </row>
    <row r="40" spans="1:9" ht="28" x14ac:dyDescent="0.3">
      <c r="A40" s="259"/>
      <c r="B40" s="262" t="s">
        <v>91</v>
      </c>
      <c r="C40" s="263" t="s">
        <v>294</v>
      </c>
      <c r="D40" s="274" t="s">
        <v>293</v>
      </c>
      <c r="E40" s="274" t="s">
        <v>292</v>
      </c>
      <c r="F40" s="274" t="s">
        <v>295</v>
      </c>
      <c r="G40" s="111"/>
      <c r="H40" s="127"/>
      <c r="I40" s="127"/>
    </row>
    <row r="41" spans="1:9" x14ac:dyDescent="0.3">
      <c r="A41" s="259"/>
      <c r="B41" s="297" t="s">
        <v>349</v>
      </c>
      <c r="C41" s="298">
        <v>1</v>
      </c>
      <c r="D41" s="274"/>
      <c r="E41" s="274"/>
      <c r="F41" s="274"/>
      <c r="G41" s="111"/>
      <c r="H41" s="127"/>
      <c r="I41" s="127"/>
    </row>
    <row r="42" spans="1:9" x14ac:dyDescent="0.3">
      <c r="A42" s="259"/>
      <c r="B42" s="264" t="s">
        <v>256</v>
      </c>
      <c r="C42" s="265">
        <v>2</v>
      </c>
      <c r="D42" s="275">
        <f>$C$79</f>
        <v>4726.9792307692305</v>
      </c>
      <c r="E42" s="274" t="s">
        <v>296</v>
      </c>
      <c r="F42" s="290">
        <f>TRUNC((D42*C43),2)</f>
        <v>14180.93</v>
      </c>
      <c r="G42" s="111"/>
      <c r="H42" s="127"/>
      <c r="I42" s="127"/>
    </row>
    <row r="43" spans="1:9" x14ac:dyDescent="0.3">
      <c r="A43" s="259"/>
      <c r="B43" s="277" t="s">
        <v>44</v>
      </c>
      <c r="C43" s="278">
        <f>C42+C41</f>
        <v>3</v>
      </c>
      <c r="D43" s="281"/>
      <c r="E43" s="107"/>
      <c r="F43" s="111"/>
      <c r="G43" s="111"/>
      <c r="H43" s="127"/>
      <c r="I43" s="127"/>
    </row>
    <row r="44" spans="1:9" x14ac:dyDescent="0.3">
      <c r="A44" s="259"/>
      <c r="B44" s="280"/>
      <c r="C44" s="280"/>
      <c r="D44" s="267"/>
      <c r="E44" s="107"/>
      <c r="F44" s="111"/>
      <c r="G44" s="111"/>
      <c r="H44" s="127"/>
      <c r="I44" s="127"/>
    </row>
    <row r="45" spans="1:9" x14ac:dyDescent="0.3">
      <c r="A45" s="259"/>
      <c r="B45" s="495" t="s">
        <v>267</v>
      </c>
      <c r="C45" s="495"/>
      <c r="D45" s="267"/>
      <c r="E45" s="107"/>
      <c r="F45" s="111"/>
      <c r="G45" s="111"/>
      <c r="H45" s="127"/>
      <c r="I45" s="127"/>
    </row>
    <row r="46" spans="1:9" ht="28" x14ac:dyDescent="0.3">
      <c r="A46" s="259"/>
      <c r="B46" s="262" t="s">
        <v>91</v>
      </c>
      <c r="C46" s="263" t="s">
        <v>294</v>
      </c>
      <c r="D46" s="274" t="s">
        <v>293</v>
      </c>
      <c r="E46" s="274" t="s">
        <v>292</v>
      </c>
      <c r="F46" s="274" t="s">
        <v>295</v>
      </c>
      <c r="G46" s="111"/>
      <c r="H46" s="127"/>
      <c r="I46" s="127"/>
    </row>
    <row r="47" spans="1:9" x14ac:dyDescent="0.3">
      <c r="A47" s="259"/>
      <c r="B47" s="264" t="s">
        <v>256</v>
      </c>
      <c r="C47" s="265">
        <v>5</v>
      </c>
      <c r="D47" s="275">
        <f>$C$79</f>
        <v>4726.9792307692305</v>
      </c>
      <c r="E47" s="274" t="s">
        <v>296</v>
      </c>
      <c r="F47" s="290">
        <f>TRUNC((D47*C48),2)</f>
        <v>23634.89</v>
      </c>
      <c r="G47" s="111"/>
      <c r="H47" s="127"/>
      <c r="I47" s="127"/>
    </row>
    <row r="48" spans="1:9" x14ac:dyDescent="0.3">
      <c r="A48" s="259"/>
      <c r="B48" s="277" t="s">
        <v>44</v>
      </c>
      <c r="C48" s="278">
        <f>C47</f>
        <v>5</v>
      </c>
      <c r="D48" s="281"/>
      <c r="E48" s="276"/>
      <c r="F48" s="276"/>
      <c r="G48" s="111"/>
      <c r="H48" s="127"/>
      <c r="I48" s="127"/>
    </row>
    <row r="49" spans="1:9" x14ac:dyDescent="0.3">
      <c r="A49" s="259"/>
      <c r="B49" s="280"/>
      <c r="C49" s="280" t="s">
        <v>310</v>
      </c>
      <c r="D49" s="267"/>
      <c r="E49" s="107"/>
      <c r="F49" s="111"/>
      <c r="G49" s="111"/>
      <c r="H49" s="127"/>
      <c r="I49" s="127"/>
    </row>
    <row r="50" spans="1:9" x14ac:dyDescent="0.3">
      <c r="A50" s="259"/>
      <c r="B50" s="495" t="s">
        <v>272</v>
      </c>
      <c r="C50" s="495"/>
      <c r="D50" s="267"/>
      <c r="E50" s="107"/>
      <c r="F50" s="111"/>
      <c r="G50" s="111"/>
      <c r="H50" s="127"/>
      <c r="I50" s="127"/>
    </row>
    <row r="51" spans="1:9" ht="28" x14ac:dyDescent="0.3">
      <c r="A51" s="259"/>
      <c r="B51" s="262" t="s">
        <v>91</v>
      </c>
      <c r="C51" s="263" t="s">
        <v>294</v>
      </c>
      <c r="D51" s="274" t="s">
        <v>293</v>
      </c>
      <c r="E51" s="274" t="s">
        <v>292</v>
      </c>
      <c r="F51" s="274" t="s">
        <v>295</v>
      </c>
      <c r="G51" s="111"/>
      <c r="H51" s="127"/>
      <c r="I51" s="127"/>
    </row>
    <row r="52" spans="1:9" x14ac:dyDescent="0.3">
      <c r="A52" s="259"/>
      <c r="B52" s="264" t="s">
        <v>273</v>
      </c>
      <c r="C52" s="265">
        <v>1</v>
      </c>
      <c r="D52" s="275">
        <f>$C$79</f>
        <v>4726.9792307692305</v>
      </c>
      <c r="E52" s="274" t="s">
        <v>296</v>
      </c>
      <c r="F52" s="290">
        <f>TRUNC((D52*C55),2)</f>
        <v>18907.91</v>
      </c>
      <c r="G52" s="111"/>
      <c r="H52" s="127"/>
      <c r="I52" s="127"/>
    </row>
    <row r="53" spans="1:9" x14ac:dyDescent="0.3">
      <c r="A53" s="259"/>
      <c r="B53" s="268" t="s">
        <v>274</v>
      </c>
      <c r="C53" s="265">
        <v>1</v>
      </c>
      <c r="D53" s="281"/>
      <c r="E53" s="107"/>
      <c r="F53" s="111"/>
      <c r="G53" s="111"/>
      <c r="H53" s="127"/>
      <c r="I53" s="127"/>
    </row>
    <row r="54" spans="1:9" x14ac:dyDescent="0.3">
      <c r="A54" s="259"/>
      <c r="B54" s="264" t="s">
        <v>256</v>
      </c>
      <c r="C54" s="265">
        <v>2</v>
      </c>
      <c r="D54" s="281"/>
      <c r="E54" s="107"/>
      <c r="F54" s="111"/>
      <c r="G54" s="111"/>
      <c r="H54" s="127"/>
      <c r="I54" s="127"/>
    </row>
    <row r="55" spans="1:9" x14ac:dyDescent="0.3">
      <c r="A55" s="259"/>
      <c r="B55" s="277" t="s">
        <v>44</v>
      </c>
      <c r="C55" s="278">
        <f>C53+C54+C52</f>
        <v>4</v>
      </c>
      <c r="D55" s="279"/>
      <c r="E55" s="107"/>
      <c r="F55" s="111"/>
      <c r="G55" s="111"/>
      <c r="H55" s="127"/>
      <c r="I55" s="127"/>
    </row>
    <row r="56" spans="1:9" x14ac:dyDescent="0.3">
      <c r="A56" s="259"/>
      <c r="B56" s="280"/>
      <c r="C56" s="280"/>
      <c r="D56" s="267"/>
      <c r="E56" s="107"/>
      <c r="F56" s="111"/>
      <c r="G56" s="111"/>
      <c r="H56" s="127"/>
      <c r="I56" s="127"/>
    </row>
    <row r="57" spans="1:9" x14ac:dyDescent="0.3">
      <c r="A57" s="259"/>
      <c r="B57" s="495" t="s">
        <v>275</v>
      </c>
      <c r="C57" s="495"/>
      <c r="D57" s="267"/>
      <c r="E57" s="107"/>
      <c r="F57" s="111"/>
      <c r="G57" s="111"/>
      <c r="H57" s="127"/>
      <c r="I57" s="127"/>
    </row>
    <row r="58" spans="1:9" ht="28" x14ac:dyDescent="0.3">
      <c r="A58" s="259"/>
      <c r="B58" s="262" t="s">
        <v>91</v>
      </c>
      <c r="C58" s="263" t="s">
        <v>294</v>
      </c>
      <c r="D58" s="274" t="s">
        <v>293</v>
      </c>
      <c r="E58" s="274" t="s">
        <v>292</v>
      </c>
      <c r="F58" s="274" t="s">
        <v>295</v>
      </c>
      <c r="G58" s="111"/>
      <c r="H58" s="127"/>
      <c r="I58" s="127"/>
    </row>
    <row r="59" spans="1:9" x14ac:dyDescent="0.3">
      <c r="A59" s="259"/>
      <c r="B59" s="264" t="s">
        <v>276</v>
      </c>
      <c r="C59" s="265">
        <v>1</v>
      </c>
      <c r="D59" s="275">
        <f>$C$79</f>
        <v>4726.9792307692305</v>
      </c>
      <c r="E59" s="274" t="s">
        <v>296</v>
      </c>
      <c r="F59" s="290">
        <f>TRUNC((D59*C62),2)</f>
        <v>18907.91</v>
      </c>
      <c r="G59" s="111"/>
      <c r="H59" s="127"/>
      <c r="I59" s="127"/>
    </row>
    <row r="60" spans="1:9" x14ac:dyDescent="0.3">
      <c r="A60" s="258"/>
      <c r="B60" s="268" t="s">
        <v>277</v>
      </c>
      <c r="C60" s="265">
        <v>1</v>
      </c>
      <c r="D60" s="281"/>
      <c r="E60" s="102"/>
      <c r="F60" s="102"/>
      <c r="G60" s="102"/>
      <c r="H60" s="127"/>
      <c r="I60" s="127"/>
    </row>
    <row r="61" spans="1:9" s="9" customFormat="1" x14ac:dyDescent="0.3">
      <c r="A61" s="259"/>
      <c r="B61" s="264" t="s">
        <v>256</v>
      </c>
      <c r="C61" s="265">
        <v>2</v>
      </c>
      <c r="D61" s="281"/>
      <c r="E61" s="221"/>
      <c r="F61" s="221"/>
      <c r="G61" s="221"/>
      <c r="H61" s="220"/>
      <c r="I61" s="220"/>
    </row>
    <row r="62" spans="1:9" x14ac:dyDescent="0.3">
      <c r="A62" s="107"/>
      <c r="B62" s="277" t="s">
        <v>44</v>
      </c>
      <c r="C62" s="278">
        <f>C60+C61+C59</f>
        <v>4</v>
      </c>
      <c r="D62" s="102"/>
      <c r="E62" s="253"/>
      <c r="F62" s="106"/>
      <c r="G62" s="254"/>
      <c r="H62" s="127"/>
      <c r="I62" s="127"/>
    </row>
    <row r="63" spans="1:9" x14ac:dyDescent="0.3">
      <c r="A63" s="107"/>
      <c r="B63" s="102"/>
      <c r="C63" s="103"/>
      <c r="D63" s="102"/>
      <c r="E63" s="253"/>
      <c r="F63" s="106"/>
      <c r="G63" s="254"/>
      <c r="H63" s="127"/>
      <c r="I63" s="127"/>
    </row>
    <row r="64" spans="1:9" x14ac:dyDescent="0.3">
      <c r="A64" s="107"/>
      <c r="B64" s="289" t="s">
        <v>281</v>
      </c>
      <c r="C64" s="269" t="s">
        <v>280</v>
      </c>
      <c r="E64" s="253"/>
      <c r="F64" s="106"/>
      <c r="G64" s="254"/>
      <c r="H64" s="127"/>
      <c r="I64" s="127"/>
    </row>
    <row r="65" spans="1:9" x14ac:dyDescent="0.3">
      <c r="A65" s="107"/>
      <c r="B65" s="264" t="s">
        <v>282</v>
      </c>
      <c r="C65" s="272">
        <v>4457.55</v>
      </c>
      <c r="D65" s="271"/>
      <c r="E65" s="253"/>
      <c r="F65" s="106"/>
      <c r="G65" s="254"/>
      <c r="H65" s="127"/>
      <c r="I65" s="127"/>
    </row>
    <row r="66" spans="1:9" x14ac:dyDescent="0.3">
      <c r="A66" s="107"/>
      <c r="B66" s="264" t="s">
        <v>279</v>
      </c>
      <c r="C66" s="272">
        <v>5820.89</v>
      </c>
      <c r="D66" s="271"/>
      <c r="E66" s="253"/>
      <c r="F66" s="106"/>
      <c r="G66" s="254"/>
      <c r="H66" s="127"/>
      <c r="I66" s="127"/>
    </row>
    <row r="67" spans="1:9" x14ac:dyDescent="0.3">
      <c r="A67" s="107"/>
      <c r="B67" s="264" t="s">
        <v>283</v>
      </c>
      <c r="C67" s="272">
        <v>4620</v>
      </c>
      <c r="D67" s="271"/>
      <c r="E67" s="253"/>
      <c r="F67" s="106"/>
      <c r="G67" s="254"/>
      <c r="H67" s="127"/>
      <c r="I67" s="127"/>
    </row>
    <row r="68" spans="1:9" x14ac:dyDescent="0.3">
      <c r="A68" s="107"/>
      <c r="B68" s="264" t="s">
        <v>284</v>
      </c>
      <c r="C68" s="272">
        <v>8383.52</v>
      </c>
      <c r="D68" s="271"/>
      <c r="E68" s="253"/>
      <c r="F68" s="106"/>
      <c r="G68" s="254"/>
      <c r="H68" s="127"/>
      <c r="I68" s="127"/>
    </row>
    <row r="69" spans="1:9" x14ac:dyDescent="0.3">
      <c r="A69" s="107"/>
      <c r="B69" s="264" t="s">
        <v>285</v>
      </c>
      <c r="C69" s="272">
        <v>9190.7099999999991</v>
      </c>
      <c r="D69" s="271"/>
      <c r="E69" s="253"/>
      <c r="F69" s="106"/>
      <c r="G69" s="254"/>
      <c r="H69" s="127"/>
      <c r="I69" s="127"/>
    </row>
    <row r="70" spans="1:9" x14ac:dyDescent="0.3">
      <c r="A70" s="107"/>
      <c r="B70" s="264" t="s">
        <v>286</v>
      </c>
      <c r="C70" s="272">
        <v>1490.87</v>
      </c>
      <c r="D70" s="271"/>
      <c r="E70" s="253"/>
      <c r="F70" s="106"/>
      <c r="G70" s="254"/>
      <c r="H70" s="127"/>
      <c r="I70" s="127"/>
    </row>
    <row r="71" spans="1:9" x14ac:dyDescent="0.3">
      <c r="A71" s="107"/>
      <c r="B71" s="264" t="s">
        <v>287</v>
      </c>
      <c r="C71" s="272">
        <v>6487.76</v>
      </c>
      <c r="D71" s="271"/>
      <c r="E71" s="253"/>
      <c r="F71" s="106"/>
      <c r="G71" s="254"/>
      <c r="H71" s="127"/>
      <c r="I71" s="127"/>
    </row>
    <row r="72" spans="1:9" x14ac:dyDescent="0.3">
      <c r="A72" s="107"/>
      <c r="B72" s="264" t="s">
        <v>288</v>
      </c>
      <c r="C72" s="272">
        <v>1750</v>
      </c>
      <c r="D72" s="271"/>
      <c r="E72" s="253"/>
      <c r="F72" s="106"/>
      <c r="G72" s="254"/>
      <c r="H72" s="127"/>
      <c r="I72" s="127"/>
    </row>
    <row r="73" spans="1:9" x14ac:dyDescent="0.3">
      <c r="A73" s="107"/>
      <c r="B73" s="264" t="s">
        <v>289</v>
      </c>
      <c r="C73" s="272">
        <v>274.92</v>
      </c>
      <c r="D73" s="271"/>
      <c r="E73" s="253"/>
      <c r="F73" s="106"/>
      <c r="G73" s="254"/>
      <c r="H73" s="127"/>
      <c r="I73" s="127"/>
    </row>
    <row r="74" spans="1:9" x14ac:dyDescent="0.3">
      <c r="A74" s="107"/>
      <c r="B74" s="264" t="s">
        <v>265</v>
      </c>
      <c r="C74" s="272">
        <v>502.27</v>
      </c>
      <c r="D74" s="271"/>
      <c r="E74" s="253"/>
      <c r="F74" s="106"/>
      <c r="G74" s="254"/>
      <c r="H74" s="127"/>
      <c r="I74" s="127"/>
    </row>
    <row r="75" spans="1:9" x14ac:dyDescent="0.3">
      <c r="A75" s="107"/>
      <c r="B75" s="264" t="s">
        <v>291</v>
      </c>
      <c r="C75" s="272">
        <v>5596.16</v>
      </c>
      <c r="D75" s="271"/>
      <c r="E75" s="253"/>
      <c r="F75" s="106"/>
      <c r="G75" s="254"/>
      <c r="H75" s="127"/>
      <c r="I75" s="127"/>
    </row>
    <row r="76" spans="1:9" x14ac:dyDescent="0.3">
      <c r="A76" s="107"/>
      <c r="B76" s="264" t="s">
        <v>304</v>
      </c>
      <c r="C76" s="272">
        <v>4023.65</v>
      </c>
      <c r="D76" s="271"/>
      <c r="E76" s="253"/>
      <c r="F76" s="106"/>
      <c r="G76" s="254"/>
      <c r="H76" s="127"/>
      <c r="I76" s="127"/>
    </row>
    <row r="77" spans="1:9" x14ac:dyDescent="0.3">
      <c r="A77" s="107"/>
      <c r="B77" s="264" t="s">
        <v>306</v>
      </c>
      <c r="C77" s="272">
        <v>8852.43</v>
      </c>
      <c r="D77" s="271"/>
      <c r="E77" s="253"/>
      <c r="F77" s="106"/>
      <c r="G77" s="254"/>
      <c r="H77" s="127"/>
      <c r="I77" s="127"/>
    </row>
    <row r="78" spans="1:9" x14ac:dyDescent="0.3">
      <c r="A78" s="107"/>
      <c r="B78" s="264"/>
      <c r="C78" s="272"/>
      <c r="D78" s="271"/>
      <c r="E78" s="253"/>
      <c r="F78" s="106"/>
      <c r="G78" s="254"/>
      <c r="H78" s="127"/>
      <c r="I78" s="127"/>
    </row>
    <row r="79" spans="1:9" x14ac:dyDescent="0.3">
      <c r="A79" s="107"/>
      <c r="B79" s="219" t="s">
        <v>311</v>
      </c>
      <c r="C79" s="273">
        <f>SUM(C65:C77)/13</f>
        <v>4726.9792307692305</v>
      </c>
      <c r="D79" s="271"/>
      <c r="E79" s="253"/>
      <c r="F79" s="106"/>
      <c r="G79" s="254"/>
      <c r="H79" s="127"/>
      <c r="I79" s="127"/>
    </row>
    <row r="80" spans="1:9" x14ac:dyDescent="0.3">
      <c r="A80" s="107"/>
      <c r="B80" s="103"/>
      <c r="C80" s="103"/>
      <c r="D80" s="271"/>
      <c r="E80" s="253"/>
      <c r="F80" s="106"/>
      <c r="G80" s="254"/>
      <c r="H80" s="127"/>
      <c r="I80" s="127"/>
    </row>
    <row r="81" spans="1:9" x14ac:dyDescent="0.3">
      <c r="A81" s="107"/>
      <c r="B81" s="102"/>
      <c r="C81" s="103"/>
      <c r="D81" s="102"/>
      <c r="E81" s="253"/>
      <c r="F81" s="106"/>
      <c r="G81" s="254"/>
      <c r="H81" s="127"/>
      <c r="I81" s="127"/>
    </row>
    <row r="82" spans="1:9" x14ac:dyDescent="0.3">
      <c r="A82" s="102"/>
      <c r="B82" s="107"/>
      <c r="C82" s="108"/>
      <c r="D82" s="107"/>
      <c r="E82" s="107"/>
      <c r="F82" s="111"/>
      <c r="G82" s="111"/>
      <c r="H82" s="127"/>
      <c r="I82" s="127"/>
    </row>
    <row r="83" spans="1:9" x14ac:dyDescent="0.3">
      <c r="A83" s="283" t="s">
        <v>234</v>
      </c>
      <c r="B83" s="283" t="s">
        <v>298</v>
      </c>
      <c r="C83" s="284" t="s">
        <v>212</v>
      </c>
      <c r="D83" s="288">
        <f>TRUNC((F88+F98+F104),2)</f>
        <v>282456.03999999998</v>
      </c>
      <c r="E83" s="107"/>
      <c r="F83" s="111"/>
      <c r="G83" s="111"/>
      <c r="H83" s="127"/>
      <c r="I83" s="127"/>
    </row>
    <row r="84" spans="1:9" x14ac:dyDescent="0.3">
      <c r="A84" s="259"/>
      <c r="B84" s="498" t="s">
        <v>278</v>
      </c>
      <c r="C84" s="498"/>
      <c r="D84" s="261"/>
      <c r="E84" s="107"/>
      <c r="F84" s="111"/>
      <c r="G84" s="111"/>
      <c r="H84" s="127"/>
      <c r="I84" s="127"/>
    </row>
    <row r="85" spans="1:9" x14ac:dyDescent="0.3">
      <c r="A85" s="259"/>
      <c r="B85" s="498"/>
      <c r="C85" s="498"/>
      <c r="D85" s="261"/>
      <c r="E85" s="107"/>
      <c r="F85" s="111"/>
      <c r="G85" s="111"/>
      <c r="H85" s="127"/>
      <c r="I85" s="127"/>
    </row>
    <row r="86" spans="1:9" x14ac:dyDescent="0.3">
      <c r="A86" s="259"/>
      <c r="B86" s="499" t="s">
        <v>257</v>
      </c>
      <c r="C86" s="500"/>
      <c r="D86" s="267"/>
      <c r="E86" s="107"/>
      <c r="F86" s="111"/>
      <c r="G86" s="111"/>
      <c r="H86" s="127"/>
      <c r="I86" s="127"/>
    </row>
    <row r="87" spans="1:9" ht="28" x14ac:dyDescent="0.3">
      <c r="A87" s="259"/>
      <c r="B87" s="262" t="s">
        <v>91</v>
      </c>
      <c r="C87" s="263" t="s">
        <v>294</v>
      </c>
      <c r="D87" s="274" t="s">
        <v>293</v>
      </c>
      <c r="E87" s="274" t="s">
        <v>292</v>
      </c>
      <c r="F87" s="274" t="s">
        <v>295</v>
      </c>
      <c r="G87" s="111"/>
      <c r="H87" s="127"/>
      <c r="I87" s="127"/>
    </row>
    <row r="88" spans="1:9" x14ac:dyDescent="0.3">
      <c r="A88" s="259"/>
      <c r="B88" s="264" t="s">
        <v>258</v>
      </c>
      <c r="C88" s="265">
        <v>1</v>
      </c>
      <c r="D88" s="275">
        <f>$C$115</f>
        <v>20175.432500000003</v>
      </c>
      <c r="E88" s="274" t="s">
        <v>296</v>
      </c>
      <c r="F88" s="290">
        <f>TRUNC((D88*C93),2)</f>
        <v>121052.59</v>
      </c>
      <c r="G88" s="111"/>
      <c r="H88" s="127"/>
      <c r="I88" s="127"/>
    </row>
    <row r="89" spans="1:9" x14ac:dyDescent="0.3">
      <c r="A89" s="259"/>
      <c r="B89" s="264" t="s">
        <v>259</v>
      </c>
      <c r="C89" s="265">
        <v>1</v>
      </c>
      <c r="D89" s="281"/>
      <c r="E89" s="107"/>
      <c r="F89" s="111"/>
      <c r="G89" s="111"/>
      <c r="H89" s="127"/>
      <c r="I89" s="127"/>
    </row>
    <row r="90" spans="1:9" x14ac:dyDescent="0.3">
      <c r="A90" s="259"/>
      <c r="B90" s="264" t="s">
        <v>260</v>
      </c>
      <c r="C90" s="265">
        <v>1</v>
      </c>
      <c r="D90" s="281"/>
      <c r="E90" s="107"/>
      <c r="F90" s="111"/>
      <c r="G90" s="111"/>
      <c r="H90" s="127"/>
      <c r="I90" s="127"/>
    </row>
    <row r="91" spans="1:9" x14ac:dyDescent="0.3">
      <c r="A91" s="259"/>
      <c r="B91" s="264" t="s">
        <v>309</v>
      </c>
      <c r="C91" s="265">
        <v>1</v>
      </c>
      <c r="D91" s="281"/>
      <c r="E91" s="107"/>
      <c r="F91" s="111"/>
      <c r="G91" s="111"/>
      <c r="H91" s="127"/>
      <c r="I91" s="127"/>
    </row>
    <row r="92" spans="1:9" x14ac:dyDescent="0.3">
      <c r="A92" s="259"/>
      <c r="B92" s="264" t="s">
        <v>256</v>
      </c>
      <c r="C92" s="265">
        <v>2</v>
      </c>
      <c r="D92" s="281"/>
      <c r="E92" s="107"/>
      <c r="F92" s="111"/>
      <c r="G92" s="111"/>
      <c r="H92" s="127"/>
      <c r="I92" s="127"/>
    </row>
    <row r="93" spans="1:9" x14ac:dyDescent="0.3">
      <c r="A93" s="259"/>
      <c r="B93" s="277" t="s">
        <v>44</v>
      </c>
      <c r="C93" s="278">
        <f>C90+C92+C89+C88+C91</f>
        <v>6</v>
      </c>
      <c r="D93" s="279"/>
      <c r="E93" s="107"/>
      <c r="F93" s="111"/>
      <c r="G93" s="111"/>
      <c r="H93" s="127"/>
      <c r="I93" s="127"/>
    </row>
    <row r="94" spans="1:9" x14ac:dyDescent="0.3">
      <c r="A94" s="259"/>
      <c r="B94" s="264"/>
      <c r="C94" s="265"/>
      <c r="D94" s="267"/>
      <c r="E94" s="107"/>
      <c r="F94" s="111"/>
      <c r="G94" s="111"/>
      <c r="H94" s="127"/>
      <c r="I94" s="127"/>
    </row>
    <row r="95" spans="1:9" x14ac:dyDescent="0.3">
      <c r="A95" s="259"/>
      <c r="B95" s="264"/>
      <c r="C95" s="266"/>
      <c r="D95" s="267"/>
      <c r="E95" s="107"/>
      <c r="F95" s="111"/>
      <c r="G95" s="111"/>
      <c r="H95" s="127"/>
      <c r="I95" s="127"/>
    </row>
    <row r="96" spans="1:9" x14ac:dyDescent="0.3">
      <c r="A96" s="259"/>
      <c r="B96" s="495" t="s">
        <v>264</v>
      </c>
      <c r="C96" s="495"/>
      <c r="D96" s="267"/>
      <c r="E96" s="107"/>
      <c r="F96" s="111"/>
      <c r="G96" s="111"/>
      <c r="H96" s="127"/>
      <c r="I96" s="127"/>
    </row>
    <row r="97" spans="1:9" ht="28" x14ac:dyDescent="0.3">
      <c r="A97" s="259"/>
      <c r="B97" s="262" t="s">
        <v>91</v>
      </c>
      <c r="C97" s="263" t="s">
        <v>294</v>
      </c>
      <c r="D97" s="274" t="s">
        <v>293</v>
      </c>
      <c r="E97" s="274" t="s">
        <v>292</v>
      </c>
      <c r="F97" s="274" t="s">
        <v>295</v>
      </c>
      <c r="G97" s="111"/>
      <c r="H97" s="127"/>
      <c r="I97" s="127"/>
    </row>
    <row r="98" spans="1:9" x14ac:dyDescent="0.3">
      <c r="A98" s="259"/>
      <c r="B98" s="264" t="s">
        <v>266</v>
      </c>
      <c r="C98" s="265">
        <v>1</v>
      </c>
      <c r="D98" s="275">
        <f>$C$115</f>
        <v>20175.432500000003</v>
      </c>
      <c r="E98" s="274" t="s">
        <v>296</v>
      </c>
      <c r="F98" s="290">
        <f>TRUNC((D98*C100),2)</f>
        <v>40350.86</v>
      </c>
      <c r="G98" s="111"/>
      <c r="H98" s="127"/>
      <c r="I98" s="127"/>
    </row>
    <row r="99" spans="1:9" x14ac:dyDescent="0.3">
      <c r="A99" s="259"/>
      <c r="B99" s="264" t="s">
        <v>256</v>
      </c>
      <c r="C99" s="265">
        <v>1</v>
      </c>
      <c r="D99" s="281"/>
      <c r="E99" s="107"/>
      <c r="F99" s="111"/>
      <c r="G99" s="111"/>
      <c r="H99" s="127"/>
      <c r="I99" s="127"/>
    </row>
    <row r="100" spans="1:9" x14ac:dyDescent="0.3">
      <c r="A100" s="259"/>
      <c r="B100" s="277" t="s">
        <v>44</v>
      </c>
      <c r="C100" s="278">
        <f>C98+C99</f>
        <v>2</v>
      </c>
      <c r="D100" s="279"/>
      <c r="E100" s="107"/>
      <c r="F100" s="111"/>
      <c r="G100" s="111"/>
      <c r="H100" s="127"/>
      <c r="I100" s="127"/>
    </row>
    <row r="101" spans="1:9" x14ac:dyDescent="0.3">
      <c r="A101" s="259"/>
      <c r="B101" s="280"/>
      <c r="C101" s="280"/>
      <c r="D101" s="267"/>
      <c r="E101" s="107"/>
      <c r="F101" s="111"/>
      <c r="G101" s="111"/>
      <c r="H101" s="127"/>
      <c r="I101" s="127"/>
    </row>
    <row r="102" spans="1:9" x14ac:dyDescent="0.3">
      <c r="A102" s="259"/>
      <c r="B102" s="495" t="s">
        <v>267</v>
      </c>
      <c r="C102" s="495"/>
      <c r="D102" s="267"/>
      <c r="E102" s="107"/>
      <c r="F102" s="111"/>
      <c r="G102" s="111"/>
      <c r="H102" s="127"/>
      <c r="I102" s="127"/>
    </row>
    <row r="103" spans="1:9" ht="28" x14ac:dyDescent="0.3">
      <c r="A103" s="259"/>
      <c r="B103" s="262" t="s">
        <v>91</v>
      </c>
      <c r="C103" s="263" t="s">
        <v>294</v>
      </c>
      <c r="D103" s="274" t="s">
        <v>293</v>
      </c>
      <c r="E103" s="274" t="s">
        <v>292</v>
      </c>
      <c r="F103" s="274" t="s">
        <v>295</v>
      </c>
      <c r="G103" s="111"/>
      <c r="H103" s="127"/>
      <c r="I103" s="127"/>
    </row>
    <row r="104" spans="1:9" x14ac:dyDescent="0.3">
      <c r="A104" s="259"/>
      <c r="B104" s="264" t="s">
        <v>271</v>
      </c>
      <c r="C104" s="265">
        <v>1</v>
      </c>
      <c r="D104" s="275">
        <f>$C$115</f>
        <v>20175.432500000003</v>
      </c>
      <c r="E104" s="274" t="s">
        <v>296</v>
      </c>
      <c r="F104" s="290">
        <f>TRUNC((D104*C108),2)</f>
        <v>121052.59</v>
      </c>
      <c r="G104" s="111"/>
      <c r="H104" s="127"/>
      <c r="I104" s="127"/>
    </row>
    <row r="105" spans="1:9" x14ac:dyDescent="0.3">
      <c r="A105" s="259"/>
      <c r="B105" s="291" t="s">
        <v>269</v>
      </c>
      <c r="C105" s="265">
        <v>1</v>
      </c>
      <c r="D105" s="281"/>
      <c r="E105" s="276"/>
      <c r="F105" s="292"/>
      <c r="G105" s="111"/>
      <c r="H105" s="127"/>
      <c r="I105" s="127"/>
    </row>
    <row r="106" spans="1:9" x14ac:dyDescent="0.3">
      <c r="A106" s="259"/>
      <c r="B106" s="264" t="s">
        <v>270</v>
      </c>
      <c r="C106" s="265">
        <v>1</v>
      </c>
      <c r="D106" s="281"/>
      <c r="E106" s="276"/>
      <c r="F106" s="292"/>
      <c r="G106" s="111"/>
      <c r="H106" s="127"/>
      <c r="I106" s="127"/>
    </row>
    <row r="107" spans="1:9" x14ac:dyDescent="0.3">
      <c r="A107" s="259"/>
      <c r="B107" s="264" t="s">
        <v>256</v>
      </c>
      <c r="C107" s="265">
        <v>3</v>
      </c>
      <c r="D107" s="281"/>
      <c r="E107" s="107"/>
      <c r="F107" s="111"/>
      <c r="G107" s="111"/>
      <c r="H107" s="127"/>
      <c r="I107" s="127"/>
    </row>
    <row r="108" spans="1:9" x14ac:dyDescent="0.3">
      <c r="A108" s="259"/>
      <c r="B108" s="277" t="s">
        <v>44</v>
      </c>
      <c r="C108" s="278">
        <f>C104+C107+C105+C106</f>
        <v>6</v>
      </c>
      <c r="D108" s="281"/>
      <c r="E108" s="107"/>
      <c r="F108" s="111"/>
      <c r="G108" s="111"/>
      <c r="H108" s="127"/>
      <c r="I108" s="127"/>
    </row>
    <row r="109" spans="1:9" x14ac:dyDescent="0.3">
      <c r="A109" s="259"/>
      <c r="B109" s="102"/>
      <c r="C109" s="103"/>
      <c r="D109" s="102"/>
      <c r="E109" s="253"/>
      <c r="F109" s="106"/>
      <c r="G109" s="111"/>
      <c r="H109" s="127"/>
      <c r="I109" s="127"/>
    </row>
    <row r="110" spans="1:9" x14ac:dyDescent="0.3">
      <c r="A110" s="259"/>
      <c r="B110" s="289" t="s">
        <v>281</v>
      </c>
      <c r="C110" s="269" t="s">
        <v>280</v>
      </c>
      <c r="D110" s="282" t="s">
        <v>303</v>
      </c>
      <c r="E110" s="253"/>
      <c r="F110" s="106"/>
      <c r="G110" s="111"/>
      <c r="H110" s="127"/>
      <c r="I110" s="127"/>
    </row>
    <row r="111" spans="1:9" x14ac:dyDescent="0.3">
      <c r="A111" s="259"/>
      <c r="B111" s="264" t="s">
        <v>302</v>
      </c>
      <c r="C111" s="272">
        <v>45297.7</v>
      </c>
      <c r="D111" s="270">
        <f t="shared" ref="D111:D114" si="0">C111/10000</f>
        <v>4.5297700000000001</v>
      </c>
      <c r="E111" s="253"/>
      <c r="F111" s="106"/>
      <c r="G111" s="111"/>
      <c r="H111" s="127"/>
      <c r="I111" s="127"/>
    </row>
    <row r="112" spans="1:9" x14ac:dyDescent="0.3">
      <c r="A112" s="259"/>
      <c r="B112" s="287" t="s">
        <v>305</v>
      </c>
      <c r="C112" s="214">
        <v>11750.14</v>
      </c>
      <c r="D112" s="270">
        <f t="shared" si="0"/>
        <v>1.175014</v>
      </c>
      <c r="E112" s="253"/>
      <c r="F112" s="106"/>
      <c r="G112" s="111"/>
      <c r="H112" s="127"/>
      <c r="I112" s="127"/>
    </row>
    <row r="113" spans="1:9" x14ac:dyDescent="0.3">
      <c r="A113" s="259"/>
      <c r="B113" s="264" t="s">
        <v>307</v>
      </c>
      <c r="C113" s="272">
        <v>11944.82</v>
      </c>
      <c r="D113" s="270">
        <f t="shared" si="0"/>
        <v>1.194482</v>
      </c>
      <c r="E113" s="253"/>
      <c r="F113" s="106"/>
      <c r="G113" s="111"/>
      <c r="H113" s="127"/>
      <c r="I113" s="127"/>
    </row>
    <row r="114" spans="1:9" x14ac:dyDescent="0.3">
      <c r="A114" s="259"/>
      <c r="B114" s="264" t="s">
        <v>290</v>
      </c>
      <c r="C114" s="272">
        <v>11709.07</v>
      </c>
      <c r="D114" s="270">
        <f t="shared" si="0"/>
        <v>1.1709069999999999</v>
      </c>
      <c r="E114" s="253"/>
      <c r="F114" s="106"/>
      <c r="G114" s="111"/>
      <c r="H114" s="127"/>
      <c r="I114" s="127"/>
    </row>
    <row r="115" spans="1:9" x14ac:dyDescent="0.3">
      <c r="A115" s="259"/>
      <c r="B115" s="219" t="s">
        <v>311</v>
      </c>
      <c r="C115" s="273">
        <f>SUM(C111:C114)/4</f>
        <v>20175.432500000003</v>
      </c>
      <c r="D115" s="271"/>
      <c r="E115" s="253"/>
      <c r="F115" s="106"/>
      <c r="G115" s="111"/>
      <c r="H115" s="127"/>
      <c r="I115" s="127"/>
    </row>
    <row r="116" spans="1:9" x14ac:dyDescent="0.3">
      <c r="A116" s="259"/>
      <c r="B116" s="259"/>
      <c r="C116" s="260"/>
      <c r="D116" s="107"/>
      <c r="E116" s="107"/>
      <c r="F116" s="111"/>
      <c r="G116" s="111"/>
      <c r="H116" s="127"/>
      <c r="I116" s="127"/>
    </row>
    <row r="117" spans="1:9" x14ac:dyDescent="0.3">
      <c r="A117" s="259"/>
      <c r="B117" s="259"/>
      <c r="C117" s="260"/>
      <c r="D117" s="107"/>
      <c r="E117" s="107"/>
      <c r="F117" s="111"/>
      <c r="G117" s="111"/>
      <c r="H117" s="127"/>
      <c r="I117" s="127"/>
    </row>
    <row r="118" spans="1:9" x14ac:dyDescent="0.3">
      <c r="A118" s="259"/>
      <c r="B118" s="259"/>
      <c r="C118" s="260"/>
      <c r="D118" s="107"/>
      <c r="E118" s="107"/>
      <c r="F118" s="111"/>
      <c r="G118" s="111"/>
      <c r="H118" s="127"/>
      <c r="I118" s="127"/>
    </row>
    <row r="119" spans="1:9" x14ac:dyDescent="0.3">
      <c r="A119" s="283" t="s">
        <v>237</v>
      </c>
      <c r="B119" s="283" t="s">
        <v>308</v>
      </c>
      <c r="C119" s="284" t="s">
        <v>212</v>
      </c>
      <c r="D119" s="286">
        <f>F124</f>
        <v>287311.61</v>
      </c>
      <c r="E119" s="107"/>
      <c r="F119" s="111"/>
      <c r="G119" s="111"/>
      <c r="H119" s="127"/>
      <c r="I119" s="127"/>
    </row>
    <row r="120" spans="1:9" x14ac:dyDescent="0.3">
      <c r="A120" s="259"/>
      <c r="B120" s="498" t="s">
        <v>278</v>
      </c>
      <c r="C120" s="498"/>
      <c r="D120" s="261"/>
      <c r="E120" s="107"/>
      <c r="F120" s="111"/>
      <c r="G120" s="111"/>
      <c r="H120" s="127"/>
      <c r="I120" s="127"/>
    </row>
    <row r="121" spans="1:9" x14ac:dyDescent="0.3">
      <c r="A121" s="259"/>
      <c r="B121" s="498"/>
      <c r="C121" s="498"/>
      <c r="D121" s="261"/>
      <c r="E121" s="107"/>
      <c r="F121" s="111"/>
      <c r="G121" s="111"/>
      <c r="H121" s="127"/>
      <c r="I121" s="127"/>
    </row>
    <row r="122" spans="1:9" x14ac:dyDescent="0.3">
      <c r="A122" s="259"/>
      <c r="B122" s="495" t="s">
        <v>267</v>
      </c>
      <c r="C122" s="495"/>
      <c r="D122" s="267"/>
      <c r="E122" s="107"/>
      <c r="F122" s="111"/>
      <c r="G122" s="111"/>
      <c r="H122" s="127"/>
      <c r="I122" s="127"/>
    </row>
    <row r="123" spans="1:9" ht="28" x14ac:dyDescent="0.3">
      <c r="A123" s="259"/>
      <c r="B123" s="262" t="s">
        <v>91</v>
      </c>
      <c r="C123" s="263" t="s">
        <v>294</v>
      </c>
      <c r="D123" s="274" t="s">
        <v>293</v>
      </c>
      <c r="E123" s="274" t="s">
        <v>292</v>
      </c>
      <c r="F123" s="274" t="s">
        <v>295</v>
      </c>
      <c r="G123" s="111"/>
      <c r="H123" s="127"/>
      <c r="I123" s="127"/>
    </row>
    <row r="124" spans="1:9" x14ac:dyDescent="0.3">
      <c r="A124" s="259"/>
      <c r="B124" s="264" t="s">
        <v>268</v>
      </c>
      <c r="C124" s="265">
        <v>1</v>
      </c>
      <c r="D124" s="275">
        <f>$C$133</f>
        <v>95770.536666666667</v>
      </c>
      <c r="E124" s="274" t="s">
        <v>296</v>
      </c>
      <c r="F124" s="290">
        <f>TRUNC((D124*C126),2)</f>
        <v>287311.61</v>
      </c>
      <c r="G124" s="111"/>
      <c r="H124" s="127"/>
      <c r="I124" s="127"/>
    </row>
    <row r="125" spans="1:9" x14ac:dyDescent="0.3">
      <c r="A125" s="259"/>
      <c r="B125" s="264" t="s">
        <v>256</v>
      </c>
      <c r="C125" s="265">
        <v>2</v>
      </c>
      <c r="D125" s="281"/>
      <c r="E125" s="107"/>
      <c r="F125" s="111"/>
      <c r="G125" s="111"/>
      <c r="H125" s="127"/>
      <c r="I125" s="127"/>
    </row>
    <row r="126" spans="1:9" x14ac:dyDescent="0.3">
      <c r="A126" s="259"/>
      <c r="B126" s="277" t="s">
        <v>44</v>
      </c>
      <c r="C126" s="278">
        <f>+C125+C124</f>
        <v>3</v>
      </c>
      <c r="D126" s="279"/>
      <c r="E126" s="107"/>
      <c r="F126" s="111"/>
      <c r="G126" s="111"/>
      <c r="H126" s="127"/>
      <c r="I126" s="127"/>
    </row>
    <row r="127" spans="1:9" x14ac:dyDescent="0.3">
      <c r="A127" s="259"/>
      <c r="B127" s="280"/>
      <c r="C127" s="280"/>
      <c r="D127" s="267"/>
      <c r="E127" s="107"/>
      <c r="F127" s="111"/>
      <c r="G127" s="111"/>
      <c r="H127" s="127"/>
      <c r="I127" s="127"/>
    </row>
    <row r="128" spans="1:9" x14ac:dyDescent="0.3">
      <c r="A128" s="259"/>
      <c r="B128" s="102"/>
      <c r="C128" s="103"/>
      <c r="D128" s="102"/>
      <c r="E128" s="253"/>
      <c r="F128" s="106"/>
      <c r="G128" s="111"/>
      <c r="H128" s="127"/>
      <c r="I128" s="127"/>
    </row>
    <row r="129" spans="1:9" x14ac:dyDescent="0.3">
      <c r="A129" s="259"/>
      <c r="B129" s="289" t="s">
        <v>281</v>
      </c>
      <c r="C129" s="269" t="s">
        <v>280</v>
      </c>
      <c r="D129" s="282" t="s">
        <v>303</v>
      </c>
      <c r="E129" s="253"/>
      <c r="F129" s="106"/>
      <c r="G129" s="111"/>
      <c r="H129" s="127"/>
      <c r="I129" s="127"/>
    </row>
    <row r="130" spans="1:9" x14ac:dyDescent="0.3">
      <c r="A130" s="259"/>
      <c r="B130" s="264" t="s">
        <v>299</v>
      </c>
      <c r="C130" s="272">
        <v>106120.8</v>
      </c>
      <c r="D130" s="270">
        <f>C130/10000</f>
        <v>10.612080000000001</v>
      </c>
      <c r="E130" s="253"/>
      <c r="F130" s="106"/>
      <c r="G130" s="111"/>
      <c r="H130" s="127"/>
      <c r="I130" s="127"/>
    </row>
    <row r="131" spans="1:9" x14ac:dyDescent="0.3">
      <c r="A131" s="259"/>
      <c r="B131" s="264" t="s">
        <v>300</v>
      </c>
      <c r="C131" s="272">
        <v>81190.399999999994</v>
      </c>
      <c r="D131" s="270">
        <f t="shared" ref="D131:D132" si="1">C131/10000</f>
        <v>8.11904</v>
      </c>
      <c r="E131" s="253"/>
      <c r="F131" s="106"/>
      <c r="G131" s="111"/>
      <c r="H131" s="127"/>
      <c r="I131" s="127"/>
    </row>
    <row r="132" spans="1:9" x14ac:dyDescent="0.3">
      <c r="A132" s="259"/>
      <c r="B132" s="264" t="s">
        <v>301</v>
      </c>
      <c r="C132" s="272">
        <v>100000.41</v>
      </c>
      <c r="D132" s="270">
        <f t="shared" si="1"/>
        <v>10.000041</v>
      </c>
      <c r="E132" s="253"/>
      <c r="F132" s="106"/>
      <c r="G132" s="111"/>
      <c r="H132" s="127"/>
      <c r="I132" s="127"/>
    </row>
    <row r="133" spans="1:9" ht="20" customHeight="1" x14ac:dyDescent="0.3">
      <c r="A133" s="108"/>
      <c r="B133" s="219" t="s">
        <v>311</v>
      </c>
      <c r="C133" s="273">
        <f>SUM(C130:C132)/3</f>
        <v>95770.536666666667</v>
      </c>
      <c r="D133" s="271"/>
      <c r="E133" s="253"/>
      <c r="F133" s="106"/>
      <c r="G133" s="111"/>
      <c r="H133" s="127"/>
      <c r="I133" s="127"/>
    </row>
    <row r="134" spans="1:9" ht="25" customHeight="1" x14ac:dyDescent="0.3">
      <c r="A134" s="102"/>
      <c r="B134" s="107"/>
      <c r="C134" s="108"/>
      <c r="D134" s="107"/>
      <c r="E134" s="107"/>
      <c r="F134" s="111"/>
      <c r="G134" s="111"/>
      <c r="H134" s="127"/>
      <c r="I134" s="127"/>
    </row>
    <row r="135" spans="1:9" ht="25" customHeight="1" x14ac:dyDescent="0.3">
      <c r="A135" s="99"/>
      <c r="B135" s="107"/>
      <c r="C135" s="108"/>
      <c r="D135" s="107"/>
      <c r="E135" s="107"/>
      <c r="F135" s="111"/>
      <c r="G135" s="111"/>
      <c r="H135" s="127"/>
      <c r="I135" s="127"/>
    </row>
    <row r="136" spans="1:9" ht="25" customHeight="1" x14ac:dyDescent="0.3">
      <c r="A136" s="293" t="s">
        <v>246</v>
      </c>
      <c r="B136" s="294" t="s">
        <v>312</v>
      </c>
      <c r="C136" s="293" t="s">
        <v>186</v>
      </c>
      <c r="D136" s="296">
        <f>C142+C147</f>
        <v>10</v>
      </c>
      <c r="E136" s="107"/>
      <c r="F136" s="111"/>
      <c r="G136" s="111"/>
      <c r="H136" s="127"/>
      <c r="I136" s="127"/>
    </row>
    <row r="137" spans="1:9" ht="25" customHeight="1" x14ac:dyDescent="0.3">
      <c r="A137" s="107"/>
      <c r="B137" s="498" t="s">
        <v>278</v>
      </c>
      <c r="C137" s="498"/>
      <c r="D137" s="261"/>
      <c r="E137" s="107"/>
      <c r="F137" s="111"/>
      <c r="G137" s="111"/>
      <c r="H137" s="127"/>
      <c r="I137" s="127"/>
    </row>
    <row r="138" spans="1:9" ht="14" customHeight="1" x14ac:dyDescent="0.3">
      <c r="A138" s="107"/>
      <c r="B138" s="498"/>
      <c r="C138" s="498"/>
      <c r="D138" s="261"/>
      <c r="E138" s="107"/>
      <c r="F138" s="111"/>
      <c r="G138" s="111"/>
      <c r="H138" s="127"/>
      <c r="I138" s="127"/>
    </row>
    <row r="139" spans="1:9" x14ac:dyDescent="0.3">
      <c r="A139" s="107"/>
      <c r="B139" s="499" t="s">
        <v>254</v>
      </c>
      <c r="C139" s="500"/>
      <c r="D139" s="261"/>
      <c r="E139" s="107"/>
      <c r="F139" s="111"/>
      <c r="G139" s="111"/>
      <c r="H139" s="127"/>
      <c r="I139" s="127"/>
    </row>
    <row r="140" spans="1:9" ht="34.5" customHeight="1" x14ac:dyDescent="0.3">
      <c r="A140" s="107"/>
      <c r="B140" s="262" t="s">
        <v>91</v>
      </c>
      <c r="C140" s="263" t="s">
        <v>313</v>
      </c>
      <c r="D140" s="276"/>
      <c r="E140" s="276"/>
      <c r="F140" s="276"/>
      <c r="G140" s="111"/>
      <c r="H140" s="127"/>
      <c r="I140" s="127"/>
    </row>
    <row r="141" spans="1:9" x14ac:dyDescent="0.3">
      <c r="A141" s="107"/>
      <c r="B141" s="264" t="s">
        <v>256</v>
      </c>
      <c r="C141" s="265">
        <v>5</v>
      </c>
      <c r="D141" s="281"/>
      <c r="E141" s="276"/>
      <c r="F141" s="295"/>
      <c r="G141" s="127"/>
      <c r="H141" s="127"/>
      <c r="I141" s="127"/>
    </row>
    <row r="142" spans="1:9" x14ac:dyDescent="0.3">
      <c r="A142" s="107"/>
      <c r="B142" s="277" t="s">
        <v>44</v>
      </c>
      <c r="C142" s="278">
        <f>C141</f>
        <v>5</v>
      </c>
      <c r="D142" s="276"/>
      <c r="E142" s="107"/>
      <c r="F142" s="111"/>
      <c r="G142" s="127"/>
      <c r="H142" s="127"/>
      <c r="I142" s="127"/>
    </row>
    <row r="143" spans="1:9" x14ac:dyDescent="0.3">
      <c r="A143" s="107"/>
      <c r="B143" s="280"/>
      <c r="C143" s="280"/>
      <c r="D143" s="127"/>
      <c r="E143" s="127"/>
      <c r="F143" s="127"/>
      <c r="G143" s="127"/>
      <c r="H143" s="127"/>
      <c r="I143" s="127"/>
    </row>
    <row r="144" spans="1:9" x14ac:dyDescent="0.3">
      <c r="A144" s="107"/>
      <c r="B144" s="495" t="s">
        <v>267</v>
      </c>
      <c r="C144" s="495"/>
      <c r="D144" s="267"/>
      <c r="E144" s="107"/>
      <c r="F144" s="111"/>
      <c r="G144" s="127"/>
      <c r="H144" s="127"/>
      <c r="I144" s="127"/>
    </row>
    <row r="145" spans="1:9" ht="31.5" customHeight="1" x14ac:dyDescent="0.3">
      <c r="A145" s="107"/>
      <c r="B145" s="262" t="s">
        <v>91</v>
      </c>
      <c r="C145" s="263" t="s">
        <v>313</v>
      </c>
      <c r="D145" s="276"/>
      <c r="E145" s="276"/>
      <c r="F145" s="276"/>
      <c r="G145" s="127"/>
      <c r="H145" s="127"/>
      <c r="I145" s="127"/>
    </row>
    <row r="146" spans="1:9" x14ac:dyDescent="0.3">
      <c r="A146" s="107"/>
      <c r="B146" s="264" t="s">
        <v>256</v>
      </c>
      <c r="C146" s="265">
        <v>5</v>
      </c>
      <c r="D146" s="281"/>
      <c r="E146" s="276"/>
      <c r="F146" s="295"/>
      <c r="G146" s="127"/>
      <c r="H146" s="127"/>
      <c r="I146" s="127"/>
    </row>
    <row r="147" spans="1:9" x14ac:dyDescent="0.3">
      <c r="A147" s="107"/>
      <c r="B147" s="277" t="s">
        <v>44</v>
      </c>
      <c r="C147" s="278">
        <f>C146</f>
        <v>5</v>
      </c>
      <c r="D147" s="281"/>
      <c r="E147" s="276"/>
      <c r="F147" s="276"/>
      <c r="G147" s="127"/>
      <c r="H147" s="127"/>
      <c r="I147" s="127"/>
    </row>
    <row r="148" spans="1:9" x14ac:dyDescent="0.3">
      <c r="A148" s="107"/>
      <c r="B148" s="280"/>
      <c r="C148" s="280"/>
      <c r="D148" s="267"/>
      <c r="E148" s="107"/>
      <c r="F148" s="111"/>
      <c r="G148" s="127"/>
      <c r="H148" s="127"/>
      <c r="I148" s="127"/>
    </row>
    <row r="149" spans="1:9" x14ac:dyDescent="0.3">
      <c r="A149" s="107"/>
      <c r="B149" s="127"/>
      <c r="C149" s="127"/>
      <c r="D149" s="127"/>
      <c r="E149" s="127"/>
      <c r="F149" s="127"/>
      <c r="G149" s="127"/>
      <c r="H149" s="127"/>
      <c r="I149" s="127"/>
    </row>
    <row r="150" spans="1:9" x14ac:dyDescent="0.3">
      <c r="A150" s="107"/>
      <c r="B150" s="127"/>
      <c r="C150" s="127"/>
      <c r="D150" s="127"/>
      <c r="E150" s="127"/>
      <c r="F150" s="127"/>
      <c r="G150" s="127"/>
      <c r="H150" s="127"/>
      <c r="I150" s="127"/>
    </row>
    <row r="151" spans="1:9" x14ac:dyDescent="0.3">
      <c r="A151" s="107"/>
      <c r="B151" s="127"/>
      <c r="C151" s="127"/>
      <c r="D151" s="127"/>
      <c r="E151" s="127"/>
      <c r="F151" s="127"/>
      <c r="G151" s="127"/>
      <c r="H151" s="127"/>
      <c r="I151" s="127"/>
    </row>
    <row r="152" spans="1:9" ht="26" x14ac:dyDescent="0.3">
      <c r="A152" s="283" t="s">
        <v>247</v>
      </c>
      <c r="B152" s="283" t="s">
        <v>314</v>
      </c>
      <c r="C152" s="293" t="s">
        <v>186</v>
      </c>
      <c r="D152" s="299">
        <f>C160</f>
        <v>5</v>
      </c>
      <c r="E152" s="127"/>
      <c r="F152" s="127"/>
      <c r="G152" s="127"/>
      <c r="H152" s="127"/>
      <c r="I152" s="127"/>
    </row>
    <row r="153" spans="1:9" x14ac:dyDescent="0.3">
      <c r="A153" s="107"/>
      <c r="B153" s="495" t="s">
        <v>267</v>
      </c>
      <c r="C153" s="495"/>
      <c r="D153" s="127"/>
      <c r="E153" s="127"/>
      <c r="F153" s="127"/>
      <c r="G153" s="127"/>
      <c r="H153" s="127"/>
      <c r="I153" s="127"/>
    </row>
    <row r="154" spans="1:9" ht="26" x14ac:dyDescent="0.3">
      <c r="A154" s="108"/>
      <c r="B154" s="262" t="s">
        <v>91</v>
      </c>
      <c r="C154" s="263" t="s">
        <v>294</v>
      </c>
      <c r="D154" s="127"/>
      <c r="E154" s="127"/>
      <c r="F154" s="127"/>
      <c r="G154" s="127"/>
      <c r="H154" s="127"/>
      <c r="I154" s="127"/>
    </row>
    <row r="155" spans="1:9" x14ac:dyDescent="0.3">
      <c r="A155" s="108"/>
      <c r="B155" s="297" t="s">
        <v>315</v>
      </c>
      <c r="C155" s="298">
        <v>1</v>
      </c>
      <c r="D155" s="127"/>
      <c r="E155" s="127"/>
      <c r="F155" s="127"/>
      <c r="G155" s="127"/>
      <c r="H155" s="127"/>
      <c r="I155" s="127"/>
    </row>
    <row r="156" spans="1:9" x14ac:dyDescent="0.3">
      <c r="A156" s="108"/>
      <c r="B156" s="297" t="s">
        <v>316</v>
      </c>
      <c r="C156" s="298">
        <v>1</v>
      </c>
      <c r="D156" s="127"/>
      <c r="E156" s="127"/>
      <c r="F156" s="127"/>
      <c r="G156" s="127"/>
      <c r="H156" s="127"/>
      <c r="I156" s="127"/>
    </row>
    <row r="157" spans="1:9" x14ac:dyDescent="0.3">
      <c r="A157" s="108"/>
      <c r="B157" s="297" t="s">
        <v>317</v>
      </c>
      <c r="C157" s="298">
        <v>1</v>
      </c>
      <c r="D157" s="127"/>
      <c r="E157" s="127"/>
      <c r="F157" s="127"/>
      <c r="G157" s="127"/>
      <c r="H157" s="127"/>
      <c r="I157" s="127"/>
    </row>
    <row r="158" spans="1:9" x14ac:dyDescent="0.3">
      <c r="A158" s="108"/>
      <c r="B158" s="297" t="s">
        <v>318</v>
      </c>
      <c r="C158" s="298">
        <v>1</v>
      </c>
      <c r="D158" s="127"/>
      <c r="E158" s="127"/>
      <c r="F158" s="127"/>
      <c r="G158" s="127"/>
      <c r="H158" s="127"/>
      <c r="I158" s="127"/>
    </row>
    <row r="159" spans="1:9" x14ac:dyDescent="0.3">
      <c r="A159" s="108"/>
      <c r="B159" s="264" t="s">
        <v>256</v>
      </c>
      <c r="C159" s="265">
        <v>1</v>
      </c>
      <c r="D159" s="127"/>
      <c r="E159" s="127"/>
      <c r="F159" s="127"/>
      <c r="G159" s="127"/>
      <c r="H159" s="127"/>
      <c r="I159" s="127"/>
    </row>
    <row r="160" spans="1:9" x14ac:dyDescent="0.3">
      <c r="A160" s="102"/>
      <c r="B160" s="277" t="s">
        <v>44</v>
      </c>
      <c r="C160" s="278">
        <f>SUM(C155:C159)</f>
        <v>5</v>
      </c>
      <c r="D160" s="127"/>
      <c r="E160" s="127"/>
      <c r="F160" s="127"/>
      <c r="G160" s="127"/>
      <c r="H160" s="127"/>
      <c r="I160" s="127"/>
    </row>
    <row r="161" spans="1:9" x14ac:dyDescent="0.3">
      <c r="A161" s="99"/>
      <c r="B161" s="280"/>
      <c r="C161" s="280"/>
      <c r="D161" s="127"/>
      <c r="E161" s="127"/>
      <c r="F161" s="127"/>
      <c r="G161" s="127"/>
      <c r="H161" s="127"/>
      <c r="I161" s="127"/>
    </row>
    <row r="162" spans="1:9" x14ac:dyDescent="0.3">
      <c r="A162" s="102"/>
      <c r="B162" s="127"/>
      <c r="C162" s="127"/>
      <c r="D162" s="127"/>
      <c r="E162" s="127"/>
      <c r="F162" s="127"/>
      <c r="G162" s="127"/>
      <c r="H162" s="127"/>
      <c r="I162" s="127"/>
    </row>
    <row r="163" spans="1:9" x14ac:dyDescent="0.3">
      <c r="A163" s="107"/>
      <c r="B163" s="127"/>
      <c r="C163" s="127"/>
      <c r="D163" s="127"/>
      <c r="E163" s="127"/>
      <c r="F163" s="127"/>
      <c r="G163" s="127"/>
      <c r="H163" s="127"/>
      <c r="I163" s="127"/>
    </row>
    <row r="164" spans="1:9" x14ac:dyDescent="0.3">
      <c r="A164" s="107"/>
      <c r="B164" s="127"/>
      <c r="C164" s="127"/>
      <c r="D164" s="127"/>
      <c r="E164" s="127"/>
      <c r="F164" s="127"/>
      <c r="G164" s="127"/>
      <c r="H164" s="127"/>
      <c r="I164" s="127"/>
    </row>
    <row r="165" spans="1:9" x14ac:dyDescent="0.3">
      <c r="A165" s="285">
        <v>2</v>
      </c>
      <c r="B165" s="285" t="s">
        <v>211</v>
      </c>
      <c r="C165" s="258"/>
      <c r="D165" s="107"/>
      <c r="E165" s="107"/>
      <c r="F165" s="111"/>
      <c r="G165" s="127"/>
      <c r="H165" s="127"/>
      <c r="I165" s="127"/>
    </row>
    <row r="166" spans="1:9" x14ac:dyDescent="0.3">
      <c r="A166" s="283" t="s">
        <v>185</v>
      </c>
      <c r="B166" s="283" t="s">
        <v>319</v>
      </c>
      <c r="C166" s="284" t="s">
        <v>243</v>
      </c>
      <c r="D166" s="286">
        <f>TRUNC((F172+F178+F183+F190+F196+F204+F211),2)</f>
        <v>18384</v>
      </c>
      <c r="E166" s="107"/>
      <c r="F166" s="111"/>
      <c r="G166" s="127"/>
      <c r="H166" s="127"/>
      <c r="I166" s="127"/>
    </row>
    <row r="167" spans="1:9" x14ac:dyDescent="0.3">
      <c r="A167" s="259"/>
      <c r="B167" s="259"/>
      <c r="C167" s="260"/>
      <c r="D167" s="107"/>
      <c r="E167" s="107"/>
      <c r="F167" s="111"/>
      <c r="G167" s="127"/>
      <c r="H167" s="127"/>
      <c r="I167" s="127"/>
    </row>
    <row r="168" spans="1:9" x14ac:dyDescent="0.3">
      <c r="A168" s="259"/>
      <c r="B168" s="498" t="s">
        <v>278</v>
      </c>
      <c r="C168" s="498"/>
      <c r="D168" s="261"/>
      <c r="E168" s="107"/>
      <c r="F168" s="111"/>
      <c r="G168" s="127"/>
      <c r="H168" s="127"/>
      <c r="I168" s="127"/>
    </row>
    <row r="169" spans="1:9" x14ac:dyDescent="0.3">
      <c r="A169" s="259"/>
      <c r="B169" s="498"/>
      <c r="C169" s="498"/>
      <c r="D169" s="261"/>
      <c r="E169" s="107"/>
      <c r="F169" s="111"/>
      <c r="G169" s="127"/>
      <c r="H169" s="127"/>
      <c r="I169" s="127"/>
    </row>
    <row r="170" spans="1:9" x14ac:dyDescent="0.3">
      <c r="A170" s="259"/>
      <c r="B170" s="499" t="s">
        <v>254</v>
      </c>
      <c r="C170" s="500"/>
      <c r="D170" s="261"/>
      <c r="E170" s="107"/>
      <c r="F170" s="111"/>
      <c r="G170" s="127"/>
      <c r="H170" s="127"/>
      <c r="I170" s="127"/>
    </row>
    <row r="171" spans="1:9" ht="42" x14ac:dyDescent="0.3">
      <c r="A171" s="259"/>
      <c r="B171" s="262" t="s">
        <v>91</v>
      </c>
      <c r="C171" s="263" t="s">
        <v>326</v>
      </c>
      <c r="D171" s="274" t="s">
        <v>324</v>
      </c>
      <c r="E171" s="274" t="s">
        <v>292</v>
      </c>
      <c r="F171" s="274" t="s">
        <v>327</v>
      </c>
      <c r="G171" s="127"/>
      <c r="H171" s="127"/>
      <c r="I171" s="127"/>
    </row>
    <row r="172" spans="1:9" x14ac:dyDescent="0.3">
      <c r="A172" s="259"/>
      <c r="B172" s="264" t="s">
        <v>255</v>
      </c>
      <c r="C172" s="265">
        <v>1</v>
      </c>
      <c r="D172" s="275">
        <f>$C$219</f>
        <v>191.5</v>
      </c>
      <c r="E172" s="274" t="s">
        <v>325</v>
      </c>
      <c r="F172" s="290">
        <f>TRUNC((D172*C174),2)</f>
        <v>574.5</v>
      </c>
      <c r="G172" s="127"/>
      <c r="H172" s="127"/>
      <c r="I172" s="127"/>
    </row>
    <row r="173" spans="1:9" x14ac:dyDescent="0.3">
      <c r="A173" s="259"/>
      <c r="B173" s="264" t="s">
        <v>256</v>
      </c>
      <c r="C173" s="265">
        <v>2</v>
      </c>
      <c r="D173" s="276"/>
      <c r="E173" s="107"/>
      <c r="F173" s="111"/>
      <c r="G173" s="127"/>
      <c r="H173" s="127"/>
      <c r="I173" s="127"/>
    </row>
    <row r="174" spans="1:9" x14ac:dyDescent="0.3">
      <c r="A174" s="259"/>
      <c r="B174" s="277" t="s">
        <v>44</v>
      </c>
      <c r="C174" s="278">
        <f>C172+C173</f>
        <v>3</v>
      </c>
      <c r="D174" s="276"/>
      <c r="E174" s="107"/>
      <c r="F174" s="111"/>
      <c r="G174" s="127"/>
      <c r="H174" s="127"/>
      <c r="I174" s="127"/>
    </row>
    <row r="175" spans="1:9" x14ac:dyDescent="0.3">
      <c r="A175" s="259"/>
      <c r="B175" s="264"/>
      <c r="C175" s="266"/>
      <c r="D175" s="267"/>
      <c r="E175" s="107"/>
      <c r="F175" s="111"/>
      <c r="G175" s="127"/>
      <c r="H175" s="127"/>
      <c r="I175" s="127"/>
    </row>
    <row r="176" spans="1:9" x14ac:dyDescent="0.3">
      <c r="A176" s="259"/>
      <c r="B176" s="499" t="s">
        <v>257</v>
      </c>
      <c r="C176" s="500"/>
      <c r="D176" s="267"/>
      <c r="E176" s="107"/>
      <c r="F176" s="111"/>
      <c r="G176" s="127"/>
      <c r="H176" s="127"/>
      <c r="I176" s="127"/>
    </row>
    <row r="177" spans="1:9" ht="42" x14ac:dyDescent="0.3">
      <c r="A177" s="259"/>
      <c r="B177" s="262" t="s">
        <v>91</v>
      </c>
      <c r="C177" s="263" t="s">
        <v>326</v>
      </c>
      <c r="D177" s="274" t="s">
        <v>324</v>
      </c>
      <c r="E177" s="274" t="s">
        <v>292</v>
      </c>
      <c r="F177" s="274" t="s">
        <v>327</v>
      </c>
      <c r="G177" s="127"/>
      <c r="H177" s="127"/>
      <c r="I177" s="127"/>
    </row>
    <row r="178" spans="1:9" x14ac:dyDescent="0.3">
      <c r="A178" s="259"/>
      <c r="B178" s="264" t="s">
        <v>256</v>
      </c>
      <c r="C178" s="265">
        <v>3</v>
      </c>
      <c r="D178" s="275">
        <f>$C$219</f>
        <v>191.5</v>
      </c>
      <c r="E178" s="274" t="s">
        <v>296</v>
      </c>
      <c r="F178" s="290">
        <f>TRUNC((D178*C179),2)</f>
        <v>574.5</v>
      </c>
      <c r="G178" s="127"/>
      <c r="H178" s="127"/>
      <c r="I178" s="127"/>
    </row>
    <row r="179" spans="1:9" x14ac:dyDescent="0.3">
      <c r="A179" s="259"/>
      <c r="B179" s="277" t="s">
        <v>44</v>
      </c>
      <c r="C179" s="278">
        <f>+C178</f>
        <v>3</v>
      </c>
      <c r="D179" s="281"/>
      <c r="E179" s="107"/>
      <c r="F179" s="111"/>
      <c r="G179" s="127"/>
      <c r="H179" s="127"/>
      <c r="I179" s="127"/>
    </row>
    <row r="180" spans="1:9" x14ac:dyDescent="0.3">
      <c r="A180" s="259"/>
      <c r="B180" s="264"/>
      <c r="C180" s="265"/>
      <c r="D180" s="267"/>
      <c r="E180" s="107"/>
      <c r="F180" s="111"/>
      <c r="G180" s="127"/>
      <c r="H180" s="127"/>
      <c r="I180" s="127"/>
    </row>
    <row r="181" spans="1:9" x14ac:dyDescent="0.3">
      <c r="A181" s="259"/>
      <c r="B181" s="495" t="s">
        <v>261</v>
      </c>
      <c r="C181" s="495"/>
      <c r="D181" s="267"/>
      <c r="E181" s="107"/>
      <c r="F181" s="111"/>
      <c r="G181" s="127"/>
      <c r="H181" s="127"/>
      <c r="I181" s="127"/>
    </row>
    <row r="182" spans="1:9" ht="42" x14ac:dyDescent="0.3">
      <c r="A182" s="259"/>
      <c r="B182" s="262" t="s">
        <v>91</v>
      </c>
      <c r="C182" s="263" t="s">
        <v>326</v>
      </c>
      <c r="D182" s="274" t="s">
        <v>324</v>
      </c>
      <c r="E182" s="274" t="s">
        <v>292</v>
      </c>
      <c r="F182" s="274" t="s">
        <v>327</v>
      </c>
      <c r="G182" s="127"/>
      <c r="H182" s="127"/>
      <c r="I182" s="127"/>
    </row>
    <row r="183" spans="1:9" x14ac:dyDescent="0.3">
      <c r="A183" s="259"/>
      <c r="B183" s="264" t="s">
        <v>262</v>
      </c>
      <c r="C183" s="265">
        <v>1</v>
      </c>
      <c r="D183" s="275">
        <f>$C$219</f>
        <v>191.5</v>
      </c>
      <c r="E183" s="274" t="s">
        <v>325</v>
      </c>
      <c r="F183" s="290">
        <f>TRUNC((D183*C186),2)</f>
        <v>574.5</v>
      </c>
      <c r="G183" s="127"/>
      <c r="H183" s="127"/>
      <c r="I183" s="127"/>
    </row>
    <row r="184" spans="1:9" x14ac:dyDescent="0.3">
      <c r="A184" s="259"/>
      <c r="B184" s="264" t="s">
        <v>263</v>
      </c>
      <c r="C184" s="265">
        <v>1</v>
      </c>
      <c r="D184" s="281"/>
      <c r="E184" s="107"/>
      <c r="F184" s="111"/>
      <c r="G184" s="127"/>
      <c r="H184" s="127"/>
      <c r="I184" s="127"/>
    </row>
    <row r="185" spans="1:9" x14ac:dyDescent="0.3">
      <c r="A185" s="259"/>
      <c r="B185" s="264" t="s">
        <v>256</v>
      </c>
      <c r="C185" s="265">
        <v>1</v>
      </c>
      <c r="D185" s="281"/>
      <c r="E185" s="107"/>
      <c r="F185" s="111"/>
      <c r="G185" s="127"/>
      <c r="H185" s="127"/>
      <c r="I185" s="127"/>
    </row>
    <row r="186" spans="1:9" x14ac:dyDescent="0.3">
      <c r="A186" s="259"/>
      <c r="B186" s="277" t="s">
        <v>44</v>
      </c>
      <c r="C186" s="278">
        <f>C184+C185+C183</f>
        <v>3</v>
      </c>
      <c r="D186" s="279"/>
      <c r="E186" s="107"/>
      <c r="F186" s="111"/>
      <c r="G186" s="127"/>
      <c r="H186" s="127"/>
      <c r="I186" s="127"/>
    </row>
    <row r="187" spans="1:9" x14ac:dyDescent="0.3">
      <c r="A187" s="259"/>
      <c r="B187" s="264"/>
      <c r="C187" s="266"/>
      <c r="D187" s="267"/>
      <c r="E187" s="107"/>
      <c r="F187" s="111"/>
      <c r="G187" s="127"/>
      <c r="H187" s="127"/>
      <c r="I187" s="127"/>
    </row>
    <row r="188" spans="1:9" x14ac:dyDescent="0.3">
      <c r="A188" s="259"/>
      <c r="B188" s="495" t="s">
        <v>264</v>
      </c>
      <c r="C188" s="495"/>
      <c r="D188" s="267"/>
      <c r="E188" s="107"/>
      <c r="F188" s="111"/>
      <c r="G188" s="127"/>
      <c r="H188" s="127"/>
      <c r="I188" s="127"/>
    </row>
    <row r="189" spans="1:9" ht="42" x14ac:dyDescent="0.3">
      <c r="A189" s="259"/>
      <c r="B189" s="262" t="s">
        <v>91</v>
      </c>
      <c r="C189" s="263" t="s">
        <v>326</v>
      </c>
      <c r="D189" s="274" t="s">
        <v>324</v>
      </c>
      <c r="E189" s="274" t="s">
        <v>292</v>
      </c>
      <c r="F189" s="274" t="s">
        <v>327</v>
      </c>
      <c r="G189" s="127"/>
      <c r="H189" s="127"/>
      <c r="I189" s="127"/>
    </row>
    <row r="190" spans="1:9" x14ac:dyDescent="0.3">
      <c r="A190" s="259"/>
      <c r="B190" s="297" t="s">
        <v>349</v>
      </c>
      <c r="C190" s="298">
        <v>1</v>
      </c>
      <c r="D190" s="275">
        <f>$C$219</f>
        <v>191.5</v>
      </c>
      <c r="E190" s="274" t="s">
        <v>325</v>
      </c>
      <c r="F190" s="290">
        <f>TRUNC((D190*C192),2)</f>
        <v>574.5</v>
      </c>
      <c r="G190" s="127"/>
      <c r="H190" s="127"/>
      <c r="I190" s="127"/>
    </row>
    <row r="191" spans="1:9" x14ac:dyDescent="0.3">
      <c r="A191" s="259"/>
      <c r="B191" s="264" t="s">
        <v>256</v>
      </c>
      <c r="C191" s="265">
        <v>2</v>
      </c>
      <c r="D191" s="281"/>
      <c r="E191" s="276"/>
      <c r="F191" s="292"/>
      <c r="G191" s="127"/>
      <c r="H191" s="127"/>
      <c r="I191" s="127"/>
    </row>
    <row r="192" spans="1:9" x14ac:dyDescent="0.3">
      <c r="A192" s="259"/>
      <c r="B192" s="277" t="s">
        <v>44</v>
      </c>
      <c r="C192" s="278">
        <f>C191+C190</f>
        <v>3</v>
      </c>
      <c r="D192" s="281"/>
      <c r="E192" s="107"/>
      <c r="F192" s="111"/>
      <c r="G192" s="127"/>
      <c r="H192" s="127"/>
      <c r="I192" s="127"/>
    </row>
    <row r="193" spans="1:9" x14ac:dyDescent="0.3">
      <c r="A193" s="259"/>
      <c r="B193" s="280"/>
      <c r="C193" s="280"/>
      <c r="D193" s="267"/>
      <c r="E193" s="107"/>
      <c r="F193" s="111"/>
      <c r="G193" s="127"/>
      <c r="H193" s="127"/>
      <c r="I193" s="127"/>
    </row>
    <row r="194" spans="1:9" x14ac:dyDescent="0.3">
      <c r="A194" s="259"/>
      <c r="B194" s="495" t="s">
        <v>267</v>
      </c>
      <c r="C194" s="495"/>
      <c r="D194" s="267"/>
      <c r="E194" s="107"/>
      <c r="F194" s="111"/>
      <c r="G194" s="127"/>
      <c r="H194" s="127"/>
      <c r="I194" s="127"/>
    </row>
    <row r="195" spans="1:9" ht="42" x14ac:dyDescent="0.3">
      <c r="A195" s="259"/>
      <c r="B195" s="262" t="s">
        <v>91</v>
      </c>
      <c r="C195" s="263" t="s">
        <v>326</v>
      </c>
      <c r="D195" s="274" t="s">
        <v>324</v>
      </c>
      <c r="E195" s="274" t="s">
        <v>292</v>
      </c>
      <c r="F195" s="274" t="s">
        <v>327</v>
      </c>
      <c r="G195" s="127"/>
      <c r="H195" s="127"/>
      <c r="I195" s="127"/>
    </row>
    <row r="196" spans="1:9" x14ac:dyDescent="0.3">
      <c r="A196" s="259"/>
      <c r="B196" s="291" t="s">
        <v>269</v>
      </c>
      <c r="C196" s="265">
        <v>1</v>
      </c>
      <c r="D196" s="275">
        <f>$C$219</f>
        <v>191.5</v>
      </c>
      <c r="E196" s="274" t="s">
        <v>325</v>
      </c>
      <c r="F196" s="290">
        <f>TRUNC((D196*C200),2)</f>
        <v>5553.5</v>
      </c>
      <c r="G196" s="127"/>
      <c r="H196" s="127"/>
      <c r="I196" s="127"/>
    </row>
    <row r="197" spans="1:9" x14ac:dyDescent="0.3">
      <c r="A197" s="259"/>
      <c r="B197" s="264" t="s">
        <v>270</v>
      </c>
      <c r="C197" s="265">
        <v>1</v>
      </c>
      <c r="D197" s="281"/>
      <c r="E197" s="276"/>
      <c r="F197" s="292"/>
      <c r="G197" s="127"/>
      <c r="H197" s="127"/>
      <c r="I197" s="127"/>
    </row>
    <row r="198" spans="1:9" x14ac:dyDescent="0.3">
      <c r="A198" s="259"/>
      <c r="B198" s="264" t="s">
        <v>329</v>
      </c>
      <c r="C198" s="265">
        <v>25</v>
      </c>
      <c r="D198" s="281"/>
      <c r="E198" s="276"/>
      <c r="F198" s="292"/>
      <c r="G198" s="127"/>
      <c r="H198" s="127"/>
      <c r="I198" s="127"/>
    </row>
    <row r="199" spans="1:9" x14ac:dyDescent="0.3">
      <c r="A199" s="259"/>
      <c r="B199" s="264" t="s">
        <v>256</v>
      </c>
      <c r="C199" s="265">
        <v>2</v>
      </c>
      <c r="D199" s="281"/>
      <c r="E199" s="276"/>
      <c r="F199" s="292"/>
      <c r="G199" s="127"/>
      <c r="H199" s="127"/>
      <c r="I199" s="127"/>
    </row>
    <row r="200" spans="1:9" x14ac:dyDescent="0.3">
      <c r="A200" s="259"/>
      <c r="B200" s="277" t="s">
        <v>44</v>
      </c>
      <c r="C200" s="278">
        <f>SUM(C196:C199)</f>
        <v>29</v>
      </c>
      <c r="D200" s="281"/>
      <c r="E200" s="276"/>
      <c r="F200" s="276"/>
      <c r="G200" s="127"/>
      <c r="H200" s="127"/>
      <c r="I200" s="127"/>
    </row>
    <row r="201" spans="1:9" x14ac:dyDescent="0.3">
      <c r="A201" s="259"/>
      <c r="B201" s="280"/>
      <c r="C201" s="280" t="s">
        <v>310</v>
      </c>
      <c r="D201" s="267"/>
      <c r="E201" s="107"/>
      <c r="F201" s="111"/>
      <c r="G201" s="127"/>
      <c r="H201" s="127"/>
      <c r="I201" s="127"/>
    </row>
    <row r="202" spans="1:9" x14ac:dyDescent="0.3">
      <c r="A202" s="259"/>
      <c r="B202" s="495" t="s">
        <v>272</v>
      </c>
      <c r="C202" s="495"/>
      <c r="D202" s="267"/>
      <c r="E202" s="107"/>
      <c r="F202" s="111"/>
      <c r="G202" s="127"/>
      <c r="H202" s="127"/>
      <c r="I202" s="127"/>
    </row>
    <row r="203" spans="1:9" ht="42" x14ac:dyDescent="0.3">
      <c r="A203" s="259"/>
      <c r="B203" s="262" t="s">
        <v>91</v>
      </c>
      <c r="C203" s="263" t="s">
        <v>326</v>
      </c>
      <c r="D203" s="274" t="s">
        <v>324</v>
      </c>
      <c r="E203" s="274" t="s">
        <v>292</v>
      </c>
      <c r="F203" s="274" t="s">
        <v>327</v>
      </c>
      <c r="G203" s="127"/>
      <c r="H203" s="127"/>
      <c r="I203" s="127"/>
    </row>
    <row r="204" spans="1:9" x14ac:dyDescent="0.3">
      <c r="A204" s="259"/>
      <c r="B204" s="264" t="s">
        <v>273</v>
      </c>
      <c r="C204" s="265">
        <v>1</v>
      </c>
      <c r="D204" s="275">
        <f>$C$219</f>
        <v>191.5</v>
      </c>
      <c r="E204" s="274" t="s">
        <v>325</v>
      </c>
      <c r="F204" s="290">
        <f>TRUNC((D204*C207),2)</f>
        <v>766</v>
      </c>
      <c r="G204" s="127"/>
      <c r="H204" s="127"/>
      <c r="I204" s="127"/>
    </row>
    <row r="205" spans="1:9" x14ac:dyDescent="0.3">
      <c r="A205" s="259"/>
      <c r="B205" s="268" t="s">
        <v>274</v>
      </c>
      <c r="C205" s="265">
        <v>1</v>
      </c>
      <c r="D205" s="281"/>
      <c r="E205" s="107"/>
      <c r="F205" s="111"/>
      <c r="G205" s="127"/>
      <c r="H205" s="127"/>
      <c r="I205" s="127"/>
    </row>
    <row r="206" spans="1:9" x14ac:dyDescent="0.3">
      <c r="A206" s="259"/>
      <c r="B206" s="264" t="s">
        <v>256</v>
      </c>
      <c r="C206" s="265">
        <v>2</v>
      </c>
      <c r="D206" s="281"/>
      <c r="E206" s="107"/>
      <c r="F206" s="111"/>
      <c r="G206" s="127"/>
      <c r="H206" s="127"/>
      <c r="I206" s="127"/>
    </row>
    <row r="207" spans="1:9" x14ac:dyDescent="0.3">
      <c r="A207" s="259"/>
      <c r="B207" s="277" t="s">
        <v>44</v>
      </c>
      <c r="C207" s="278">
        <f>C205+C206+C204</f>
        <v>4</v>
      </c>
      <c r="D207" s="279"/>
      <c r="E207" s="107"/>
      <c r="F207" s="111"/>
      <c r="G207" s="127"/>
      <c r="H207" s="127"/>
      <c r="I207" s="127"/>
    </row>
    <row r="208" spans="1:9" x14ac:dyDescent="0.3">
      <c r="A208" s="259"/>
      <c r="B208" s="280"/>
      <c r="C208" s="280"/>
      <c r="D208" s="267"/>
      <c r="E208" s="107"/>
      <c r="F208" s="111"/>
      <c r="G208" s="127"/>
      <c r="H208" s="127"/>
      <c r="I208" s="127"/>
    </row>
    <row r="209" spans="1:9" x14ac:dyDescent="0.3">
      <c r="A209" s="259"/>
      <c r="B209" s="495" t="s">
        <v>275</v>
      </c>
      <c r="C209" s="495"/>
      <c r="D209" s="267"/>
      <c r="E209" s="107"/>
      <c r="F209" s="111"/>
      <c r="G209" s="127"/>
      <c r="H209" s="127"/>
      <c r="I209" s="127"/>
    </row>
    <row r="210" spans="1:9" ht="42" x14ac:dyDescent="0.3">
      <c r="A210" s="259"/>
      <c r="B210" s="262" t="s">
        <v>91</v>
      </c>
      <c r="C210" s="263" t="s">
        <v>326</v>
      </c>
      <c r="D210" s="274" t="s">
        <v>324</v>
      </c>
      <c r="E210" s="274" t="s">
        <v>292</v>
      </c>
      <c r="F210" s="274" t="s">
        <v>327</v>
      </c>
      <c r="G210" s="127"/>
      <c r="H210" s="127"/>
      <c r="I210" s="127"/>
    </row>
    <row r="211" spans="1:9" x14ac:dyDescent="0.3">
      <c r="A211" s="259"/>
      <c r="B211" s="264" t="s">
        <v>276</v>
      </c>
      <c r="C211" s="265">
        <v>1</v>
      </c>
      <c r="D211" s="275">
        <f>$C$219</f>
        <v>191.5</v>
      </c>
      <c r="E211" s="274" t="s">
        <v>325</v>
      </c>
      <c r="F211" s="290">
        <f>TRUNC((D211*C213),2)</f>
        <v>9766.5</v>
      </c>
      <c r="G211" s="127"/>
      <c r="H211" s="127"/>
      <c r="I211" s="127"/>
    </row>
    <row r="212" spans="1:9" x14ac:dyDescent="0.3">
      <c r="A212" s="258"/>
      <c r="B212" s="268" t="s">
        <v>328</v>
      </c>
      <c r="C212" s="265">
        <v>50</v>
      </c>
      <c r="D212" s="281"/>
      <c r="E212" s="102"/>
      <c r="F212" s="102"/>
      <c r="G212" s="127"/>
      <c r="H212" s="127"/>
      <c r="I212" s="127"/>
    </row>
    <row r="213" spans="1:9" x14ac:dyDescent="0.3">
      <c r="A213" s="107"/>
      <c r="B213" s="277" t="s">
        <v>44</v>
      </c>
      <c r="C213" s="278">
        <f>C212+C211</f>
        <v>51</v>
      </c>
      <c r="D213" s="102"/>
      <c r="E213" s="253"/>
      <c r="F213" s="106"/>
      <c r="G213" s="127"/>
      <c r="H213" s="127"/>
      <c r="I213" s="127"/>
    </row>
    <row r="214" spans="1:9" x14ac:dyDescent="0.3">
      <c r="A214" s="107"/>
      <c r="B214" s="102"/>
      <c r="C214" s="103"/>
      <c r="D214" s="102"/>
      <c r="E214" s="253"/>
      <c r="F214" s="106"/>
      <c r="G214" s="127"/>
      <c r="H214" s="127"/>
      <c r="I214" s="127"/>
    </row>
    <row r="215" spans="1:9" x14ac:dyDescent="0.3">
      <c r="A215" s="107"/>
      <c r="B215" s="289" t="s">
        <v>320</v>
      </c>
      <c r="C215" s="269" t="s">
        <v>321</v>
      </c>
      <c r="E215" s="253"/>
      <c r="F215" s="106"/>
      <c r="G215" s="127"/>
      <c r="H215" s="127"/>
      <c r="I215" s="127"/>
    </row>
    <row r="216" spans="1:9" x14ac:dyDescent="0.3">
      <c r="A216" s="107"/>
      <c r="B216" s="264" t="s">
        <v>279</v>
      </c>
      <c r="C216" s="272">
        <f>30+76.5+30+76.5</f>
        <v>213</v>
      </c>
      <c r="D216" s="271"/>
      <c r="E216" s="253"/>
      <c r="F216" s="106"/>
      <c r="G216" s="127"/>
      <c r="H216" s="127"/>
      <c r="I216" s="127"/>
    </row>
    <row r="217" spans="1:9" x14ac:dyDescent="0.3">
      <c r="A217" s="107"/>
      <c r="B217" s="264" t="s">
        <v>322</v>
      </c>
      <c r="C217" s="272">
        <f>35+35+50+50</f>
        <v>170</v>
      </c>
      <c r="D217" s="271"/>
      <c r="E217" s="253"/>
      <c r="F217" s="106"/>
      <c r="G217" s="127"/>
      <c r="H217" s="127"/>
      <c r="I217" s="127"/>
    </row>
    <row r="218" spans="1:9" x14ac:dyDescent="0.3">
      <c r="A218" s="107"/>
      <c r="B218" s="264"/>
      <c r="C218" s="272"/>
      <c r="D218" s="271"/>
      <c r="E218" s="253"/>
      <c r="F218" s="106"/>
      <c r="G218" s="127"/>
      <c r="H218" s="127"/>
      <c r="I218" s="127"/>
    </row>
    <row r="219" spans="1:9" x14ac:dyDescent="0.3">
      <c r="A219" s="107"/>
      <c r="B219" s="219" t="s">
        <v>323</v>
      </c>
      <c r="C219" s="273">
        <f>SUM(C216:C218)/2</f>
        <v>191.5</v>
      </c>
      <c r="D219" s="271"/>
      <c r="E219" s="253"/>
      <c r="F219" s="106"/>
      <c r="G219" s="111"/>
    </row>
    <row r="220" spans="1:9" x14ac:dyDescent="0.3">
      <c r="A220" s="107"/>
      <c r="B220" s="108"/>
      <c r="C220" s="107"/>
      <c r="D220" s="107"/>
      <c r="E220" s="107"/>
      <c r="F220" s="111"/>
      <c r="G220" s="111"/>
    </row>
    <row r="221" spans="1:9" x14ac:dyDescent="0.3">
      <c r="A221" s="107"/>
      <c r="B221" s="108"/>
      <c r="C221" s="107"/>
      <c r="D221" s="107"/>
      <c r="E221" s="107"/>
      <c r="F221" s="111"/>
      <c r="G221" s="111"/>
    </row>
    <row r="222" spans="1:9" x14ac:dyDescent="0.3">
      <c r="A222" s="107"/>
      <c r="B222" s="108"/>
      <c r="C222" s="107"/>
      <c r="D222" s="107"/>
      <c r="E222" s="107"/>
      <c r="F222" s="111"/>
      <c r="G222" s="111"/>
    </row>
    <row r="223" spans="1:9" x14ac:dyDescent="0.3">
      <c r="A223" s="108"/>
      <c r="B223" s="108"/>
      <c r="C223" s="108"/>
      <c r="D223" s="108"/>
      <c r="E223" s="108"/>
      <c r="F223" s="108"/>
      <c r="G223" s="111"/>
    </row>
    <row r="224" spans="1:9" x14ac:dyDescent="0.3">
      <c r="A224" s="108"/>
      <c r="B224" s="21" t="s">
        <v>16</v>
      </c>
      <c r="C224" s="108"/>
      <c r="D224" s="108"/>
      <c r="E224" s="108"/>
      <c r="F224" s="108"/>
      <c r="G224" s="111"/>
    </row>
    <row r="225" spans="1:7" x14ac:dyDescent="0.3">
      <c r="A225" s="102"/>
      <c r="B225" s="21" t="s">
        <v>17</v>
      </c>
      <c r="C225" s="102"/>
      <c r="D225" s="102"/>
      <c r="E225" s="102"/>
      <c r="F225" s="102"/>
      <c r="G225" s="102"/>
    </row>
    <row r="226" spans="1:7" x14ac:dyDescent="0.3">
      <c r="A226" s="99"/>
      <c r="B226" s="21" t="s">
        <v>18</v>
      </c>
      <c r="C226" s="99"/>
      <c r="D226" s="99"/>
      <c r="E226" s="99"/>
      <c r="F226" s="100"/>
      <c r="G226" s="100"/>
    </row>
    <row r="227" spans="1:7" x14ac:dyDescent="0.3">
      <c r="A227" s="102"/>
      <c r="B227" s="103"/>
      <c r="C227" s="102"/>
      <c r="D227" s="102"/>
      <c r="E227" s="102"/>
      <c r="F227" s="106"/>
      <c r="G227" s="106"/>
    </row>
    <row r="228" spans="1:7" x14ac:dyDescent="0.3">
      <c r="A228" s="107"/>
      <c r="B228" s="108"/>
      <c r="C228" s="107"/>
      <c r="D228" s="107"/>
      <c r="E228" s="107"/>
      <c r="F228" s="111"/>
      <c r="G228" s="111"/>
    </row>
    <row r="229" spans="1:7" x14ac:dyDescent="0.3">
      <c r="A229" s="107"/>
      <c r="B229" s="108"/>
      <c r="C229" s="107"/>
      <c r="D229" s="107"/>
      <c r="E229" s="107"/>
      <c r="F229" s="111"/>
      <c r="G229" s="111"/>
    </row>
    <row r="230" spans="1:7" x14ac:dyDescent="0.3">
      <c r="A230" s="107"/>
      <c r="B230" s="108"/>
      <c r="C230" s="107"/>
      <c r="D230" s="107"/>
      <c r="E230" s="107"/>
      <c r="F230" s="111"/>
      <c r="G230" s="111"/>
    </row>
    <row r="231" spans="1:7" x14ac:dyDescent="0.3">
      <c r="A231" s="107"/>
      <c r="B231" s="108"/>
      <c r="C231" s="107"/>
      <c r="D231" s="107"/>
      <c r="E231" s="107"/>
      <c r="F231" s="111"/>
      <c r="G231" s="111"/>
    </row>
    <row r="232" spans="1:7" x14ac:dyDescent="0.3">
      <c r="A232" s="107"/>
      <c r="B232" s="108"/>
      <c r="C232" s="107"/>
      <c r="D232" s="107"/>
      <c r="E232" s="107"/>
      <c r="F232" s="111"/>
      <c r="G232" s="111"/>
    </row>
    <row r="233" spans="1:7" x14ac:dyDescent="0.3">
      <c r="A233" s="108"/>
      <c r="B233" s="108"/>
      <c r="C233" s="108"/>
      <c r="D233" s="108"/>
      <c r="E233" s="108"/>
      <c r="F233" s="108"/>
      <c r="G233" s="111"/>
    </row>
    <row r="234" spans="1:7" x14ac:dyDescent="0.3">
      <c r="A234" s="108"/>
      <c r="B234" s="108"/>
      <c r="C234" s="108"/>
      <c r="D234" s="108"/>
      <c r="E234" s="108"/>
      <c r="F234" s="108"/>
      <c r="G234" s="111"/>
    </row>
    <row r="235" spans="1:7" x14ac:dyDescent="0.3">
      <c r="A235" s="102"/>
      <c r="B235" s="102"/>
      <c r="C235" s="102"/>
      <c r="D235" s="102"/>
      <c r="E235" s="102"/>
      <c r="F235" s="102"/>
      <c r="G235" s="102"/>
    </row>
    <row r="236" spans="1:7" x14ac:dyDescent="0.3">
      <c r="A236" s="99"/>
      <c r="B236" s="100"/>
      <c r="C236" s="99"/>
      <c r="D236" s="99"/>
      <c r="E236" s="99"/>
      <c r="F236" s="100"/>
      <c r="G236" s="100"/>
    </row>
    <row r="237" spans="1:7" x14ac:dyDescent="0.3">
      <c r="A237" s="102"/>
      <c r="B237" s="103"/>
      <c r="C237" s="102"/>
      <c r="D237" s="102"/>
      <c r="E237" s="102"/>
      <c r="F237" s="106"/>
      <c r="G237" s="106"/>
    </row>
    <row r="238" spans="1:7" x14ac:dyDescent="0.3">
      <c r="A238" s="107"/>
      <c r="B238" s="108"/>
      <c r="C238" s="107"/>
      <c r="D238" s="107"/>
      <c r="E238" s="107"/>
      <c r="F238" s="111"/>
      <c r="G238" s="111"/>
    </row>
    <row r="239" spans="1:7" x14ac:dyDescent="0.3">
      <c r="A239" s="107"/>
      <c r="B239" s="108"/>
      <c r="C239" s="107"/>
      <c r="D239" s="107"/>
      <c r="E239" s="107"/>
      <c r="F239" s="111"/>
      <c r="G239" s="111"/>
    </row>
    <row r="240" spans="1:7" x14ac:dyDescent="0.3">
      <c r="A240" s="108"/>
      <c r="B240" s="108"/>
      <c r="C240" s="108"/>
      <c r="D240" s="108"/>
      <c r="E240" s="108"/>
      <c r="F240" s="108"/>
      <c r="G240" s="111"/>
    </row>
    <row r="241" spans="1:7" x14ac:dyDescent="0.3">
      <c r="A241" s="108"/>
      <c r="B241" s="108"/>
      <c r="C241" s="108"/>
      <c r="D241" s="108"/>
      <c r="E241" s="108"/>
      <c r="F241" s="108"/>
      <c r="G241" s="111"/>
    </row>
    <row r="242" spans="1:7" x14ac:dyDescent="0.3">
      <c r="A242" s="102"/>
      <c r="B242" s="102"/>
      <c r="C242" s="102"/>
      <c r="D242" s="102"/>
      <c r="E242" s="102"/>
      <c r="F242" s="102"/>
      <c r="G242" s="102"/>
    </row>
    <row r="243" spans="1:7" x14ac:dyDescent="0.3">
      <c r="A243" s="99"/>
      <c r="B243" s="100"/>
      <c r="C243" s="99"/>
      <c r="D243" s="99"/>
      <c r="E243" s="99"/>
      <c r="F243" s="100"/>
      <c r="G243" s="100"/>
    </row>
    <row r="244" spans="1:7" x14ac:dyDescent="0.3">
      <c r="A244" s="102"/>
      <c r="B244" s="103"/>
      <c r="C244" s="102"/>
      <c r="D244" s="102"/>
      <c r="E244" s="102"/>
      <c r="F244" s="106"/>
      <c r="G244" s="106"/>
    </row>
    <row r="245" spans="1:7" x14ac:dyDescent="0.3">
      <c r="A245" s="107"/>
      <c r="B245" s="108"/>
      <c r="C245" s="107"/>
      <c r="D245" s="107"/>
      <c r="E245" s="107"/>
      <c r="F245" s="111"/>
      <c r="G245" s="111"/>
    </row>
    <row r="246" spans="1:7" x14ac:dyDescent="0.3">
      <c r="A246" s="107"/>
      <c r="B246" s="108"/>
      <c r="C246" s="107"/>
      <c r="D246" s="107"/>
      <c r="E246" s="107"/>
      <c r="F246" s="111"/>
      <c r="G246" s="111"/>
    </row>
    <row r="247" spans="1:7" x14ac:dyDescent="0.3">
      <c r="A247" s="107"/>
      <c r="B247" s="108"/>
      <c r="C247" s="107"/>
      <c r="D247" s="107"/>
      <c r="E247" s="107"/>
      <c r="F247" s="111"/>
      <c r="G247" s="111"/>
    </row>
    <row r="248" spans="1:7" x14ac:dyDescent="0.3">
      <c r="A248" s="107"/>
      <c r="B248" s="108"/>
      <c r="C248" s="107"/>
      <c r="D248" s="107"/>
      <c r="E248" s="107"/>
      <c r="F248" s="111"/>
      <c r="G248" s="111"/>
    </row>
    <row r="249" spans="1:7" x14ac:dyDescent="0.3">
      <c r="A249" s="107"/>
      <c r="B249" s="108"/>
      <c r="C249" s="107"/>
      <c r="D249" s="107"/>
      <c r="E249" s="107"/>
      <c r="F249" s="111"/>
      <c r="G249" s="111"/>
    </row>
    <row r="250" spans="1:7" x14ac:dyDescent="0.3">
      <c r="A250" s="107"/>
      <c r="B250" s="108"/>
      <c r="C250" s="107"/>
      <c r="D250" s="107"/>
      <c r="E250" s="107"/>
      <c r="F250" s="111"/>
      <c r="G250" s="111"/>
    </row>
    <row r="251" spans="1:7" x14ac:dyDescent="0.3">
      <c r="A251" s="108"/>
      <c r="B251" s="108"/>
      <c r="C251" s="108"/>
      <c r="D251" s="108"/>
      <c r="E251" s="108"/>
      <c r="F251" s="108"/>
      <c r="G251" s="111"/>
    </row>
    <row r="252" spans="1:7" x14ac:dyDescent="0.3">
      <c r="A252" s="108"/>
      <c r="B252" s="108"/>
      <c r="C252" s="108"/>
      <c r="D252" s="108"/>
      <c r="E252" s="108"/>
      <c r="F252" s="108"/>
      <c r="G252" s="111"/>
    </row>
    <row r="253" spans="1:7" x14ac:dyDescent="0.3">
      <c r="A253" s="102"/>
      <c r="B253" s="102"/>
      <c r="C253" s="102"/>
      <c r="D253" s="102"/>
      <c r="E253" s="102"/>
      <c r="F253" s="102"/>
      <c r="G253" s="102"/>
    </row>
    <row r="254" spans="1:7" x14ac:dyDescent="0.3">
      <c r="A254" s="99"/>
      <c r="B254" s="100"/>
      <c r="C254" s="99"/>
      <c r="D254" s="99"/>
      <c r="E254" s="99"/>
      <c r="F254" s="100"/>
      <c r="G254" s="100"/>
    </row>
    <row r="255" spans="1:7" x14ac:dyDescent="0.3">
      <c r="A255" s="102"/>
      <c r="B255" s="103"/>
      <c r="C255" s="102"/>
      <c r="D255" s="102"/>
      <c r="E255" s="102"/>
      <c r="F255" s="106"/>
      <c r="G255" s="106"/>
    </row>
    <row r="256" spans="1:7" x14ac:dyDescent="0.3">
      <c r="A256" s="107"/>
      <c r="B256" s="108"/>
      <c r="C256" s="107"/>
      <c r="D256" s="107"/>
      <c r="E256" s="107"/>
      <c r="F256" s="111"/>
      <c r="G256" s="111"/>
    </row>
    <row r="257" spans="1:7" x14ac:dyDescent="0.3">
      <c r="A257" s="107"/>
      <c r="B257" s="108"/>
      <c r="C257" s="107"/>
      <c r="D257" s="107"/>
      <c r="E257" s="107"/>
      <c r="F257" s="111"/>
      <c r="G257" s="111"/>
    </row>
    <row r="258" spans="1:7" x14ac:dyDescent="0.3">
      <c r="A258" s="107"/>
      <c r="B258" s="108"/>
      <c r="C258" s="107"/>
      <c r="D258" s="107"/>
      <c r="E258" s="107"/>
      <c r="F258" s="111"/>
      <c r="G258" s="111"/>
    </row>
    <row r="259" spans="1:7" x14ac:dyDescent="0.3">
      <c r="A259" s="107"/>
      <c r="B259" s="108"/>
      <c r="C259" s="107"/>
      <c r="D259" s="107"/>
      <c r="E259" s="107"/>
      <c r="F259" s="111"/>
      <c r="G259" s="111"/>
    </row>
    <row r="260" spans="1:7" x14ac:dyDescent="0.3">
      <c r="A260" s="107"/>
      <c r="B260" s="108"/>
      <c r="C260" s="107"/>
      <c r="D260" s="107"/>
      <c r="E260" s="107"/>
      <c r="F260" s="111"/>
      <c r="G260" s="111"/>
    </row>
    <row r="261" spans="1:7" x14ac:dyDescent="0.3">
      <c r="A261" s="107"/>
      <c r="B261" s="108"/>
      <c r="C261" s="107"/>
      <c r="D261" s="107"/>
      <c r="E261" s="107"/>
      <c r="F261" s="111"/>
      <c r="G261" s="111"/>
    </row>
    <row r="262" spans="1:7" x14ac:dyDescent="0.3">
      <c r="A262" s="108"/>
      <c r="B262" s="108"/>
      <c r="C262" s="108"/>
      <c r="D262" s="108"/>
      <c r="E262" s="108"/>
      <c r="F262" s="108"/>
      <c r="G262" s="111"/>
    </row>
    <row r="263" spans="1:7" x14ac:dyDescent="0.3">
      <c r="A263" s="108"/>
      <c r="B263" s="108"/>
      <c r="C263" s="108"/>
      <c r="D263" s="108"/>
      <c r="E263" s="108"/>
      <c r="F263" s="108"/>
      <c r="G263" s="111"/>
    </row>
    <row r="264" spans="1:7" x14ac:dyDescent="0.3">
      <c r="A264" s="102"/>
      <c r="B264" s="102"/>
      <c r="C264" s="102"/>
      <c r="D264" s="102"/>
      <c r="E264" s="102"/>
      <c r="F264" s="102"/>
      <c r="G264" s="102"/>
    </row>
    <row r="265" spans="1:7" x14ac:dyDescent="0.3">
      <c r="A265" s="99"/>
      <c r="B265" s="100"/>
      <c r="C265" s="99"/>
      <c r="D265" s="99"/>
      <c r="E265" s="99"/>
      <c r="F265" s="100"/>
      <c r="G265" s="100"/>
    </row>
    <row r="266" spans="1:7" x14ac:dyDescent="0.3">
      <c r="A266" s="102"/>
      <c r="B266" s="103"/>
      <c r="C266" s="102"/>
      <c r="D266" s="102"/>
      <c r="E266" s="102"/>
      <c r="F266" s="106"/>
      <c r="G266" s="106"/>
    </row>
    <row r="267" spans="1:7" x14ac:dyDescent="0.3">
      <c r="A267" s="107"/>
      <c r="B267" s="108"/>
      <c r="C267" s="107"/>
      <c r="D267" s="107"/>
      <c r="E267" s="107"/>
      <c r="F267" s="111"/>
      <c r="G267" s="111"/>
    </row>
    <row r="268" spans="1:7" x14ac:dyDescent="0.3">
      <c r="A268" s="107"/>
      <c r="B268" s="108"/>
      <c r="C268" s="107"/>
      <c r="D268" s="107"/>
      <c r="E268" s="107"/>
      <c r="F268" s="111"/>
      <c r="G268" s="111"/>
    </row>
    <row r="269" spans="1:7" x14ac:dyDescent="0.3">
      <c r="A269" s="107"/>
      <c r="B269" s="108"/>
      <c r="C269" s="107"/>
      <c r="D269" s="107"/>
      <c r="E269" s="107"/>
      <c r="F269" s="111"/>
      <c r="G269" s="111"/>
    </row>
    <row r="270" spans="1:7" x14ac:dyDescent="0.3">
      <c r="A270" s="107"/>
      <c r="B270" s="108"/>
      <c r="C270" s="107"/>
      <c r="D270" s="107"/>
      <c r="E270" s="107"/>
      <c r="F270" s="111"/>
      <c r="G270" s="111"/>
    </row>
    <row r="271" spans="1:7" x14ac:dyDescent="0.3">
      <c r="A271" s="108"/>
      <c r="B271" s="108"/>
      <c r="C271" s="108"/>
      <c r="D271" s="108"/>
      <c r="E271" s="108"/>
      <c r="F271" s="108"/>
      <c r="G271" s="111"/>
    </row>
    <row r="272" spans="1:7" x14ac:dyDescent="0.3">
      <c r="A272" s="108"/>
      <c r="B272" s="108"/>
      <c r="C272" s="108"/>
      <c r="D272" s="108"/>
      <c r="E272" s="108"/>
      <c r="F272" s="108"/>
      <c r="G272" s="111"/>
    </row>
    <row r="273" spans="1:7" x14ac:dyDescent="0.3">
      <c r="A273" s="102"/>
      <c r="B273" s="102"/>
      <c r="C273" s="102"/>
      <c r="D273" s="102"/>
      <c r="E273" s="102"/>
      <c r="F273" s="102"/>
      <c r="G273" s="102"/>
    </row>
    <row r="274" spans="1:7" x14ac:dyDescent="0.3">
      <c r="A274" s="99"/>
      <c r="B274" s="100"/>
      <c r="C274" s="99"/>
      <c r="D274" s="99"/>
      <c r="E274" s="99"/>
      <c r="F274" s="100"/>
      <c r="G274" s="100"/>
    </row>
    <row r="275" spans="1:7" x14ac:dyDescent="0.3">
      <c r="A275" s="102"/>
      <c r="B275" s="103"/>
      <c r="C275" s="102"/>
      <c r="D275" s="102"/>
      <c r="E275" s="102"/>
      <c r="F275" s="106"/>
      <c r="G275" s="106"/>
    </row>
    <row r="276" spans="1:7" x14ac:dyDescent="0.3">
      <c r="A276" s="107"/>
      <c r="B276" s="108"/>
      <c r="C276" s="107"/>
      <c r="D276" s="107"/>
      <c r="E276" s="107"/>
      <c r="F276" s="111"/>
      <c r="G276" s="111"/>
    </row>
    <row r="277" spans="1:7" x14ac:dyDescent="0.3">
      <c r="A277" s="107"/>
      <c r="B277" s="108"/>
      <c r="C277" s="107"/>
      <c r="D277" s="107"/>
      <c r="E277" s="107"/>
      <c r="F277" s="111"/>
      <c r="G277" s="111"/>
    </row>
    <row r="278" spans="1:7" x14ac:dyDescent="0.3">
      <c r="A278" s="107"/>
      <c r="B278" s="108"/>
      <c r="C278" s="107"/>
      <c r="D278" s="107"/>
      <c r="E278" s="107"/>
      <c r="F278" s="111"/>
      <c r="G278" s="111"/>
    </row>
    <row r="279" spans="1:7" x14ac:dyDescent="0.3">
      <c r="A279" s="108"/>
      <c r="B279" s="108"/>
      <c r="C279" s="108"/>
      <c r="D279" s="108"/>
      <c r="E279" s="108"/>
      <c r="F279" s="108"/>
      <c r="G279" s="111"/>
    </row>
    <row r="280" spans="1:7" x14ac:dyDescent="0.3">
      <c r="A280" s="108"/>
      <c r="B280" s="108"/>
      <c r="C280" s="108"/>
      <c r="D280" s="108"/>
      <c r="E280" s="108"/>
      <c r="F280" s="108"/>
      <c r="G280" s="111"/>
    </row>
    <row r="281" spans="1:7" x14ac:dyDescent="0.3">
      <c r="A281" s="102"/>
      <c r="B281" s="102"/>
      <c r="C281" s="102"/>
      <c r="D281" s="102"/>
      <c r="E281" s="102"/>
      <c r="F281" s="102"/>
      <c r="G281" s="102"/>
    </row>
    <row r="282" spans="1:7" x14ac:dyDescent="0.3">
      <c r="A282" s="99"/>
      <c r="B282" s="100"/>
      <c r="C282" s="99"/>
      <c r="D282" s="99"/>
      <c r="E282" s="99"/>
      <c r="F282" s="100"/>
      <c r="G282" s="100"/>
    </row>
    <row r="283" spans="1:7" x14ac:dyDescent="0.3">
      <c r="A283" s="102"/>
      <c r="B283" s="103"/>
      <c r="C283" s="102"/>
      <c r="D283" s="102"/>
      <c r="E283" s="102"/>
      <c r="F283" s="106"/>
      <c r="G283" s="106"/>
    </row>
    <row r="284" spans="1:7" x14ac:dyDescent="0.3">
      <c r="A284" s="107"/>
      <c r="B284" s="108"/>
      <c r="C284" s="107"/>
      <c r="D284" s="107"/>
      <c r="E284" s="107"/>
      <c r="F284" s="111"/>
      <c r="G284" s="111"/>
    </row>
    <row r="285" spans="1:7" x14ac:dyDescent="0.3">
      <c r="A285" s="107"/>
      <c r="B285" s="108"/>
      <c r="C285" s="107"/>
      <c r="D285" s="107"/>
      <c r="E285" s="107"/>
      <c r="F285" s="111"/>
      <c r="G285" s="111"/>
    </row>
    <row r="286" spans="1:7" x14ac:dyDescent="0.3">
      <c r="A286" s="107"/>
      <c r="B286" s="108"/>
      <c r="C286" s="107"/>
      <c r="D286" s="107"/>
      <c r="E286" s="107"/>
      <c r="F286" s="111"/>
      <c r="G286" s="111"/>
    </row>
    <row r="287" spans="1:7" x14ac:dyDescent="0.3">
      <c r="A287" s="108"/>
      <c r="B287" s="108"/>
      <c r="C287" s="108"/>
      <c r="D287" s="108"/>
      <c r="E287" s="108"/>
      <c r="F287" s="108"/>
      <c r="G287" s="111"/>
    </row>
    <row r="288" spans="1:7" x14ac:dyDescent="0.3">
      <c r="A288" s="108"/>
      <c r="B288" s="108"/>
      <c r="C288" s="108"/>
      <c r="D288" s="108"/>
      <c r="E288" s="108"/>
      <c r="F288" s="108"/>
      <c r="G288" s="111"/>
    </row>
    <row r="289" spans="1:7" x14ac:dyDescent="0.3">
      <c r="A289" s="102"/>
      <c r="B289" s="102"/>
      <c r="C289" s="102"/>
      <c r="D289" s="102"/>
      <c r="E289" s="102"/>
      <c r="F289" s="102"/>
      <c r="G289" s="102"/>
    </row>
    <row r="290" spans="1:7" x14ac:dyDescent="0.3">
      <c r="A290" s="99"/>
      <c r="B290" s="100"/>
      <c r="C290" s="99"/>
      <c r="D290" s="99"/>
      <c r="E290" s="99"/>
      <c r="F290" s="100"/>
      <c r="G290" s="100"/>
    </row>
    <row r="291" spans="1:7" x14ac:dyDescent="0.3">
      <c r="A291" s="102"/>
      <c r="B291" s="103"/>
      <c r="C291" s="102"/>
      <c r="D291" s="102"/>
      <c r="E291" s="102"/>
      <c r="F291" s="106"/>
      <c r="G291" s="106"/>
    </row>
    <row r="292" spans="1:7" x14ac:dyDescent="0.3">
      <c r="A292" s="107"/>
      <c r="B292" s="108"/>
      <c r="C292" s="107"/>
      <c r="D292" s="107"/>
      <c r="E292" s="107"/>
      <c r="F292" s="111"/>
      <c r="G292" s="111"/>
    </row>
    <row r="293" spans="1:7" x14ac:dyDescent="0.3">
      <c r="A293" s="107"/>
      <c r="B293" s="108"/>
      <c r="C293" s="107"/>
      <c r="D293" s="107"/>
      <c r="E293" s="107"/>
      <c r="F293" s="111"/>
      <c r="G293" s="111"/>
    </row>
    <row r="294" spans="1:7" x14ac:dyDescent="0.3">
      <c r="A294" s="107"/>
      <c r="B294" s="108"/>
      <c r="C294" s="107"/>
      <c r="D294" s="107"/>
      <c r="E294" s="107"/>
      <c r="F294" s="111"/>
      <c r="G294" s="111"/>
    </row>
    <row r="295" spans="1:7" x14ac:dyDescent="0.3">
      <c r="A295" s="108"/>
      <c r="B295" s="108"/>
      <c r="C295" s="108"/>
      <c r="D295" s="108"/>
      <c r="E295" s="108"/>
      <c r="F295" s="108"/>
      <c r="G295" s="111"/>
    </row>
    <row r="296" spans="1:7" x14ac:dyDescent="0.3">
      <c r="A296" s="108"/>
      <c r="B296" s="108"/>
      <c r="C296" s="108"/>
      <c r="D296" s="108"/>
      <c r="E296" s="108"/>
      <c r="F296" s="108"/>
      <c r="G296" s="111"/>
    </row>
    <row r="297" spans="1:7" x14ac:dyDescent="0.3">
      <c r="A297" s="102"/>
      <c r="B297" s="102"/>
      <c r="C297" s="102"/>
      <c r="D297" s="102"/>
      <c r="E297" s="102"/>
      <c r="F297" s="102"/>
      <c r="G297" s="102"/>
    </row>
    <row r="298" spans="1:7" x14ac:dyDescent="0.3">
      <c r="A298" s="99"/>
      <c r="B298" s="100"/>
      <c r="C298" s="99"/>
      <c r="D298" s="99"/>
      <c r="E298" s="99"/>
      <c r="F298" s="100"/>
      <c r="G298" s="100"/>
    </row>
    <row r="299" spans="1:7" x14ac:dyDescent="0.3">
      <c r="A299" s="102"/>
      <c r="B299" s="103"/>
      <c r="C299" s="102"/>
      <c r="D299" s="102"/>
      <c r="E299" s="102"/>
      <c r="F299" s="106"/>
      <c r="G299" s="106"/>
    </row>
    <row r="300" spans="1:7" x14ac:dyDescent="0.3">
      <c r="A300" s="107"/>
      <c r="B300" s="108"/>
      <c r="C300" s="107"/>
      <c r="D300" s="107"/>
      <c r="E300" s="107"/>
      <c r="F300" s="111"/>
      <c r="G300" s="111"/>
    </row>
    <row r="301" spans="1:7" x14ac:dyDescent="0.3">
      <c r="A301" s="107"/>
      <c r="B301" s="108"/>
      <c r="C301" s="107"/>
      <c r="D301" s="107"/>
      <c r="E301" s="107"/>
      <c r="F301" s="111"/>
      <c r="G301" s="111"/>
    </row>
    <row r="302" spans="1:7" x14ac:dyDescent="0.3">
      <c r="A302" s="107"/>
      <c r="B302" s="108"/>
      <c r="C302" s="107"/>
      <c r="D302" s="107"/>
      <c r="E302" s="107"/>
      <c r="F302" s="111"/>
      <c r="G302" s="111"/>
    </row>
    <row r="303" spans="1:7" x14ac:dyDescent="0.3">
      <c r="A303" s="107"/>
      <c r="B303" s="108"/>
      <c r="C303" s="107"/>
      <c r="D303" s="107"/>
      <c r="E303" s="107"/>
      <c r="F303" s="111"/>
      <c r="G303" s="111"/>
    </row>
    <row r="304" spans="1:7" x14ac:dyDescent="0.3">
      <c r="A304" s="108"/>
      <c r="B304" s="108"/>
      <c r="C304" s="108"/>
      <c r="D304" s="108"/>
      <c r="E304" s="108"/>
      <c r="F304" s="108"/>
      <c r="G304" s="111"/>
    </row>
    <row r="305" spans="1:7" x14ac:dyDescent="0.3">
      <c r="A305" s="108"/>
      <c r="B305" s="108"/>
      <c r="C305" s="108"/>
      <c r="D305" s="108"/>
      <c r="E305" s="108"/>
      <c r="F305" s="108"/>
      <c r="G305" s="111"/>
    </row>
    <row r="306" spans="1:7" x14ac:dyDescent="0.3">
      <c r="A306" s="102"/>
      <c r="B306" s="102"/>
      <c r="C306" s="102"/>
      <c r="D306" s="102"/>
      <c r="E306" s="102"/>
      <c r="F306" s="102"/>
      <c r="G306" s="102"/>
    </row>
    <row r="307" spans="1:7" x14ac:dyDescent="0.3">
      <c r="A307" s="99"/>
      <c r="B307" s="100"/>
      <c r="C307" s="99"/>
      <c r="D307" s="99"/>
      <c r="E307" s="99"/>
      <c r="F307" s="100"/>
      <c r="G307" s="100"/>
    </row>
    <row r="308" spans="1:7" x14ac:dyDescent="0.3">
      <c r="A308" s="102"/>
      <c r="B308" s="103"/>
      <c r="C308" s="102"/>
      <c r="D308" s="102"/>
      <c r="E308" s="102"/>
      <c r="F308" s="106"/>
      <c r="G308" s="106"/>
    </row>
    <row r="309" spans="1:7" x14ac:dyDescent="0.3">
      <c r="A309" s="107"/>
      <c r="B309" s="108"/>
      <c r="C309" s="107"/>
      <c r="D309" s="107"/>
      <c r="E309" s="107"/>
      <c r="F309" s="111"/>
      <c r="G309" s="111"/>
    </row>
    <row r="310" spans="1:7" x14ac:dyDescent="0.3">
      <c r="A310" s="107"/>
      <c r="B310" s="108"/>
      <c r="C310" s="107"/>
      <c r="D310" s="107"/>
      <c r="E310" s="107"/>
      <c r="F310" s="111"/>
      <c r="G310" s="111"/>
    </row>
    <row r="311" spans="1:7" x14ac:dyDescent="0.3">
      <c r="A311" s="107"/>
      <c r="B311" s="108"/>
      <c r="C311" s="107"/>
      <c r="D311" s="107"/>
      <c r="E311" s="107"/>
      <c r="F311" s="111"/>
      <c r="G311" s="111"/>
    </row>
    <row r="312" spans="1:7" x14ac:dyDescent="0.3">
      <c r="A312" s="107"/>
      <c r="B312" s="108"/>
      <c r="C312" s="107"/>
      <c r="D312" s="107"/>
      <c r="E312" s="107"/>
      <c r="F312" s="111"/>
      <c r="G312" s="111"/>
    </row>
    <row r="313" spans="1:7" x14ac:dyDescent="0.3">
      <c r="A313" s="108"/>
      <c r="B313" s="108"/>
      <c r="C313" s="108"/>
      <c r="D313" s="108"/>
      <c r="E313" s="108"/>
      <c r="F313" s="108"/>
      <c r="G313" s="111"/>
    </row>
    <row r="314" spans="1:7" x14ac:dyDescent="0.3">
      <c r="A314" s="108"/>
      <c r="B314" s="108"/>
      <c r="C314" s="108"/>
      <c r="D314" s="108"/>
      <c r="E314" s="108"/>
      <c r="F314" s="108"/>
      <c r="G314" s="111"/>
    </row>
    <row r="315" spans="1:7" x14ac:dyDescent="0.3">
      <c r="A315" s="102"/>
      <c r="B315" s="102"/>
      <c r="C315" s="102"/>
      <c r="D315" s="102"/>
      <c r="E315" s="102"/>
      <c r="F315" s="102"/>
      <c r="G315" s="102"/>
    </row>
    <row r="316" spans="1:7" x14ac:dyDescent="0.3">
      <c r="A316" s="99"/>
      <c r="B316" s="100"/>
      <c r="C316" s="99"/>
      <c r="D316" s="99"/>
      <c r="E316" s="99"/>
      <c r="F316" s="100"/>
      <c r="G316" s="100"/>
    </row>
    <row r="317" spans="1:7" x14ac:dyDescent="0.3">
      <c r="A317" s="102"/>
      <c r="B317" s="103"/>
      <c r="C317" s="102"/>
      <c r="D317" s="102"/>
      <c r="E317" s="102"/>
      <c r="F317" s="106"/>
      <c r="G317" s="106"/>
    </row>
    <row r="318" spans="1:7" x14ac:dyDescent="0.3">
      <c r="A318" s="107"/>
      <c r="B318" s="108"/>
      <c r="C318" s="107"/>
      <c r="D318" s="107"/>
      <c r="E318" s="107"/>
      <c r="F318" s="111"/>
      <c r="G318" s="111"/>
    </row>
    <row r="319" spans="1:7" x14ac:dyDescent="0.3">
      <c r="A319" s="107"/>
      <c r="B319" s="108"/>
      <c r="C319" s="107"/>
      <c r="D319" s="107"/>
      <c r="E319" s="107"/>
      <c r="F319" s="111"/>
      <c r="G319" s="111"/>
    </row>
    <row r="320" spans="1:7" x14ac:dyDescent="0.3">
      <c r="A320" s="107"/>
      <c r="B320" s="108"/>
      <c r="C320" s="107"/>
      <c r="D320" s="107"/>
      <c r="E320" s="107"/>
      <c r="F320" s="111"/>
      <c r="G320" s="111"/>
    </row>
    <row r="321" spans="1:7" x14ac:dyDescent="0.3">
      <c r="A321" s="107"/>
      <c r="B321" s="108"/>
      <c r="C321" s="107"/>
      <c r="D321" s="107"/>
      <c r="E321" s="107"/>
      <c r="F321" s="111"/>
      <c r="G321" s="111"/>
    </row>
    <row r="322" spans="1:7" x14ac:dyDescent="0.3">
      <c r="A322" s="108"/>
      <c r="B322" s="108"/>
      <c r="C322" s="108"/>
      <c r="D322" s="108"/>
      <c r="E322" s="108"/>
      <c r="F322" s="108"/>
      <c r="G322" s="111"/>
    </row>
    <row r="323" spans="1:7" x14ac:dyDescent="0.3">
      <c r="A323" s="108"/>
      <c r="B323" s="108"/>
      <c r="C323" s="108"/>
      <c r="D323" s="108"/>
      <c r="E323" s="108"/>
      <c r="F323" s="108"/>
      <c r="G323" s="111"/>
    </row>
    <row r="324" spans="1:7" x14ac:dyDescent="0.3">
      <c r="A324" s="102"/>
      <c r="B324" s="102"/>
      <c r="C324" s="102"/>
      <c r="D324" s="102"/>
      <c r="E324" s="102"/>
      <c r="F324" s="102"/>
      <c r="G324" s="102"/>
    </row>
    <row r="325" spans="1:7" x14ac:dyDescent="0.3">
      <c r="A325" s="99"/>
      <c r="B325" s="100"/>
      <c r="C325" s="99"/>
      <c r="D325" s="99"/>
      <c r="E325" s="99"/>
      <c r="F325" s="100"/>
      <c r="G325" s="100"/>
    </row>
    <row r="326" spans="1:7" x14ac:dyDescent="0.3">
      <c r="A326" s="102"/>
      <c r="B326" s="103"/>
      <c r="C326" s="102"/>
      <c r="D326" s="102"/>
      <c r="E326" s="102"/>
      <c r="F326" s="106"/>
      <c r="G326" s="106"/>
    </row>
    <row r="327" spans="1:7" x14ac:dyDescent="0.3">
      <c r="A327" s="107"/>
      <c r="B327" s="108"/>
      <c r="C327" s="107"/>
      <c r="D327" s="107"/>
      <c r="E327" s="107"/>
      <c r="F327" s="111"/>
      <c r="G327" s="111"/>
    </row>
    <row r="328" spans="1:7" x14ac:dyDescent="0.3">
      <c r="A328" s="107"/>
      <c r="B328" s="108"/>
      <c r="C328" s="107"/>
      <c r="D328" s="107"/>
      <c r="E328" s="107"/>
      <c r="F328" s="111"/>
      <c r="G328" s="111"/>
    </row>
    <row r="329" spans="1:7" x14ac:dyDescent="0.3">
      <c r="A329" s="107"/>
      <c r="B329" s="108"/>
      <c r="C329" s="107"/>
      <c r="D329" s="107"/>
      <c r="E329" s="107"/>
      <c r="F329" s="111"/>
      <c r="G329" s="111"/>
    </row>
    <row r="330" spans="1:7" x14ac:dyDescent="0.3">
      <c r="A330" s="107"/>
      <c r="B330" s="108"/>
      <c r="C330" s="107"/>
      <c r="D330" s="107"/>
      <c r="E330" s="107"/>
      <c r="F330" s="111"/>
      <c r="G330" s="111"/>
    </row>
    <row r="331" spans="1:7" x14ac:dyDescent="0.3">
      <c r="A331" s="108"/>
      <c r="B331" s="108"/>
      <c r="C331" s="108"/>
      <c r="D331" s="108"/>
      <c r="E331" s="108"/>
      <c r="F331" s="108"/>
      <c r="G331" s="111"/>
    </row>
    <row r="332" spans="1:7" x14ac:dyDescent="0.3">
      <c r="A332" s="108"/>
      <c r="B332" s="108"/>
      <c r="C332" s="108"/>
      <c r="D332" s="108"/>
      <c r="E332" s="108"/>
      <c r="F332" s="108"/>
      <c r="G332" s="111"/>
    </row>
    <row r="333" spans="1:7" x14ac:dyDescent="0.3">
      <c r="A333" s="102"/>
      <c r="B333" s="102"/>
      <c r="C333" s="102"/>
      <c r="D333" s="102"/>
      <c r="E333" s="102"/>
      <c r="F333" s="102"/>
      <c r="G333" s="102"/>
    </row>
    <row r="334" spans="1:7" x14ac:dyDescent="0.3">
      <c r="A334" s="99"/>
      <c r="B334" s="100"/>
      <c r="C334" s="99"/>
      <c r="D334" s="99"/>
      <c r="E334" s="99"/>
      <c r="F334" s="100"/>
      <c r="G334" s="100"/>
    </row>
    <row r="335" spans="1:7" x14ac:dyDescent="0.3">
      <c r="A335" s="102"/>
      <c r="B335" s="103"/>
      <c r="C335" s="102"/>
      <c r="D335" s="102"/>
      <c r="E335" s="102"/>
      <c r="F335" s="106"/>
      <c r="G335" s="106"/>
    </row>
    <row r="336" spans="1:7" x14ac:dyDescent="0.3">
      <c r="A336" s="107"/>
      <c r="B336" s="108"/>
      <c r="C336" s="107"/>
      <c r="D336" s="107"/>
      <c r="E336" s="107"/>
      <c r="F336" s="111"/>
      <c r="G336" s="111"/>
    </row>
    <row r="337" spans="1:7" x14ac:dyDescent="0.3">
      <c r="A337" s="107"/>
      <c r="B337" s="108"/>
      <c r="C337" s="107"/>
      <c r="D337" s="107"/>
      <c r="E337" s="107"/>
      <c r="F337" s="111"/>
      <c r="G337" s="111"/>
    </row>
    <row r="338" spans="1:7" x14ac:dyDescent="0.3">
      <c r="A338" s="107"/>
      <c r="B338" s="108"/>
      <c r="C338" s="107"/>
      <c r="D338" s="107"/>
      <c r="E338" s="107"/>
      <c r="F338" s="111"/>
      <c r="G338" s="111"/>
    </row>
    <row r="339" spans="1:7" x14ac:dyDescent="0.3">
      <c r="A339" s="107"/>
      <c r="B339" s="108"/>
      <c r="C339" s="107"/>
      <c r="D339" s="107"/>
      <c r="E339" s="107"/>
      <c r="F339" s="111"/>
      <c r="G339" s="111"/>
    </row>
    <row r="340" spans="1:7" x14ac:dyDescent="0.3">
      <c r="A340" s="108"/>
      <c r="B340" s="108"/>
      <c r="C340" s="108"/>
      <c r="D340" s="108"/>
      <c r="E340" s="108"/>
      <c r="F340" s="108"/>
      <c r="G340" s="111"/>
    </row>
    <row r="341" spans="1:7" x14ac:dyDescent="0.3">
      <c r="A341" s="108"/>
      <c r="B341" s="108"/>
      <c r="C341" s="108"/>
      <c r="D341" s="108"/>
      <c r="E341" s="108"/>
      <c r="F341" s="108"/>
      <c r="G341" s="111"/>
    </row>
    <row r="342" spans="1:7" x14ac:dyDescent="0.3">
      <c r="A342" s="102"/>
      <c r="B342" s="102"/>
      <c r="C342" s="102"/>
      <c r="D342" s="102"/>
      <c r="E342" s="102"/>
      <c r="F342" s="102"/>
      <c r="G342" s="102"/>
    </row>
    <row r="343" spans="1:7" x14ac:dyDescent="0.3">
      <c r="A343" s="99"/>
      <c r="B343" s="100"/>
      <c r="C343" s="99"/>
      <c r="D343" s="99"/>
      <c r="E343" s="99"/>
      <c r="F343" s="100"/>
      <c r="G343" s="100"/>
    </row>
    <row r="344" spans="1:7" x14ac:dyDescent="0.3">
      <c r="A344" s="102"/>
      <c r="B344" s="103"/>
      <c r="C344" s="102"/>
      <c r="D344" s="102"/>
      <c r="E344" s="102"/>
      <c r="F344" s="106"/>
      <c r="G344" s="106"/>
    </row>
    <row r="345" spans="1:7" x14ac:dyDescent="0.3">
      <c r="A345" s="107"/>
      <c r="B345" s="108"/>
      <c r="C345" s="107"/>
      <c r="D345" s="107"/>
      <c r="E345" s="107"/>
      <c r="F345" s="111"/>
      <c r="G345" s="111"/>
    </row>
    <row r="346" spans="1:7" x14ac:dyDescent="0.3">
      <c r="A346" s="107"/>
      <c r="B346" s="108"/>
      <c r="C346" s="107"/>
      <c r="D346" s="107"/>
      <c r="E346" s="107"/>
      <c r="F346" s="111"/>
      <c r="G346" s="111"/>
    </row>
    <row r="347" spans="1:7" x14ac:dyDescent="0.3">
      <c r="A347" s="107"/>
      <c r="B347" s="108"/>
      <c r="C347" s="107"/>
      <c r="D347" s="107"/>
      <c r="E347" s="107"/>
      <c r="F347" s="111"/>
      <c r="G347" s="111"/>
    </row>
    <row r="348" spans="1:7" x14ac:dyDescent="0.3">
      <c r="A348" s="107"/>
      <c r="B348" s="108"/>
      <c r="C348" s="107"/>
      <c r="D348" s="107"/>
      <c r="E348" s="107"/>
      <c r="F348" s="111"/>
      <c r="G348" s="111"/>
    </row>
    <row r="349" spans="1:7" x14ac:dyDescent="0.3">
      <c r="A349" s="108"/>
      <c r="B349" s="108"/>
      <c r="C349" s="108"/>
      <c r="D349" s="108"/>
      <c r="E349" s="108"/>
      <c r="F349" s="108"/>
      <c r="G349" s="111"/>
    </row>
    <row r="350" spans="1:7" x14ac:dyDescent="0.3">
      <c r="A350" s="108"/>
      <c r="B350" s="108"/>
      <c r="C350" s="108"/>
      <c r="D350" s="108"/>
      <c r="E350" s="108"/>
      <c r="F350" s="108"/>
      <c r="G350" s="111"/>
    </row>
    <row r="351" spans="1:7" x14ac:dyDescent="0.3">
      <c r="A351" s="102"/>
      <c r="B351" s="102"/>
      <c r="C351" s="102"/>
      <c r="D351" s="102"/>
      <c r="E351" s="102"/>
      <c r="F351" s="102"/>
      <c r="G351" s="102"/>
    </row>
    <row r="352" spans="1:7" x14ac:dyDescent="0.3">
      <c r="A352" s="99"/>
      <c r="B352" s="100"/>
      <c r="C352" s="99"/>
      <c r="D352" s="99"/>
      <c r="E352" s="99"/>
      <c r="F352" s="100"/>
      <c r="G352" s="100"/>
    </row>
    <row r="353" spans="1:7" x14ac:dyDescent="0.3">
      <c r="A353" s="102"/>
      <c r="B353" s="103"/>
      <c r="C353" s="102"/>
      <c r="D353" s="102"/>
      <c r="E353" s="102"/>
      <c r="F353" s="106"/>
      <c r="G353" s="106"/>
    </row>
    <row r="354" spans="1:7" x14ac:dyDescent="0.3">
      <c r="A354" s="107"/>
      <c r="B354" s="108"/>
      <c r="C354" s="107"/>
      <c r="D354" s="107"/>
      <c r="E354" s="107"/>
      <c r="F354" s="111"/>
      <c r="G354" s="111"/>
    </row>
    <row r="355" spans="1:7" x14ac:dyDescent="0.3">
      <c r="A355" s="107"/>
      <c r="B355" s="108"/>
      <c r="C355" s="107"/>
      <c r="D355" s="107"/>
      <c r="E355" s="107"/>
      <c r="F355" s="111"/>
      <c r="G355" s="111"/>
    </row>
    <row r="356" spans="1:7" x14ac:dyDescent="0.3">
      <c r="A356" s="107"/>
      <c r="B356" s="108"/>
      <c r="C356" s="107"/>
      <c r="D356" s="107"/>
      <c r="E356" s="107"/>
      <c r="F356" s="111"/>
      <c r="G356" s="111"/>
    </row>
    <row r="357" spans="1:7" x14ac:dyDescent="0.3">
      <c r="A357" s="107"/>
      <c r="B357" s="108"/>
      <c r="C357" s="107"/>
      <c r="D357" s="107"/>
      <c r="E357" s="107"/>
      <c r="F357" s="111"/>
      <c r="G357" s="111"/>
    </row>
    <row r="358" spans="1:7" x14ac:dyDescent="0.3">
      <c r="A358" s="108"/>
      <c r="B358" s="108"/>
      <c r="C358" s="108"/>
      <c r="D358" s="108"/>
      <c r="E358" s="108"/>
      <c r="F358" s="108"/>
      <c r="G358" s="111"/>
    </row>
    <row r="359" spans="1:7" x14ac:dyDescent="0.3">
      <c r="A359" s="108"/>
      <c r="B359" s="108"/>
      <c r="C359" s="108"/>
      <c r="D359" s="108"/>
      <c r="E359" s="108"/>
      <c r="F359" s="108"/>
      <c r="G359" s="111"/>
    </row>
    <row r="360" spans="1:7" x14ac:dyDescent="0.3">
      <c r="A360" s="102"/>
      <c r="B360" s="102"/>
      <c r="C360" s="102"/>
      <c r="D360" s="102"/>
      <c r="E360" s="102"/>
      <c r="F360" s="102"/>
      <c r="G360" s="102"/>
    </row>
    <row r="361" spans="1:7" x14ac:dyDescent="0.3">
      <c r="A361" s="99"/>
      <c r="B361" s="100"/>
      <c r="C361" s="99"/>
      <c r="D361" s="99"/>
      <c r="E361" s="99"/>
      <c r="F361" s="100"/>
      <c r="G361" s="100"/>
    </row>
    <row r="362" spans="1:7" x14ac:dyDescent="0.3">
      <c r="A362" s="102"/>
      <c r="B362" s="103"/>
      <c r="C362" s="102"/>
      <c r="D362" s="102"/>
      <c r="E362" s="102"/>
      <c r="F362" s="106"/>
      <c r="G362" s="106"/>
    </row>
    <row r="363" spans="1:7" x14ac:dyDescent="0.3">
      <c r="A363" s="107"/>
      <c r="B363" s="108"/>
      <c r="C363" s="107"/>
      <c r="D363" s="107"/>
      <c r="E363" s="107"/>
      <c r="F363" s="111"/>
      <c r="G363" s="111"/>
    </row>
    <row r="364" spans="1:7" x14ac:dyDescent="0.3">
      <c r="A364" s="107"/>
      <c r="B364" s="108"/>
      <c r="C364" s="107"/>
      <c r="D364" s="107"/>
      <c r="E364" s="107"/>
      <c r="F364" s="111"/>
      <c r="G364" s="111"/>
    </row>
    <row r="365" spans="1:7" x14ac:dyDescent="0.3">
      <c r="A365" s="107"/>
      <c r="B365" s="108"/>
      <c r="C365" s="107"/>
      <c r="D365" s="107"/>
      <c r="E365" s="107"/>
      <c r="F365" s="111"/>
      <c r="G365" s="111"/>
    </row>
    <row r="366" spans="1:7" x14ac:dyDescent="0.3">
      <c r="A366" s="107"/>
      <c r="B366" s="108"/>
      <c r="C366" s="107"/>
      <c r="D366" s="107"/>
      <c r="E366" s="107"/>
      <c r="F366" s="111"/>
      <c r="G366" s="111"/>
    </row>
    <row r="367" spans="1:7" x14ac:dyDescent="0.3">
      <c r="A367" s="107"/>
      <c r="B367" s="108"/>
      <c r="C367" s="107"/>
      <c r="D367" s="107"/>
      <c r="E367" s="107"/>
      <c r="F367" s="111"/>
      <c r="G367" s="111"/>
    </row>
    <row r="368" spans="1:7" x14ac:dyDescent="0.3">
      <c r="A368" s="107"/>
      <c r="B368" s="108"/>
      <c r="C368" s="107"/>
      <c r="D368" s="107"/>
      <c r="E368" s="107"/>
      <c r="F368" s="111"/>
      <c r="G368" s="111"/>
    </row>
    <row r="369" spans="1:7" x14ac:dyDescent="0.3">
      <c r="A369" s="107"/>
      <c r="B369" s="108"/>
      <c r="C369" s="107"/>
      <c r="D369" s="107"/>
      <c r="E369" s="107"/>
      <c r="F369" s="111"/>
      <c r="G369" s="111"/>
    </row>
    <row r="370" spans="1:7" x14ac:dyDescent="0.3">
      <c r="A370" s="107"/>
      <c r="B370" s="108"/>
      <c r="C370" s="107"/>
      <c r="D370" s="107"/>
      <c r="E370" s="107"/>
      <c r="F370" s="111"/>
      <c r="G370" s="111"/>
    </row>
    <row r="371" spans="1:7" x14ac:dyDescent="0.3">
      <c r="A371" s="107"/>
      <c r="B371" s="108"/>
      <c r="C371" s="107"/>
      <c r="D371" s="107"/>
      <c r="E371" s="107"/>
      <c r="F371" s="111"/>
      <c r="G371" s="111"/>
    </row>
    <row r="372" spans="1:7" x14ac:dyDescent="0.3">
      <c r="A372" s="107"/>
      <c r="B372" s="108"/>
      <c r="C372" s="107"/>
      <c r="D372" s="107"/>
      <c r="E372" s="107"/>
      <c r="F372" s="111"/>
      <c r="G372" s="111"/>
    </row>
    <row r="373" spans="1:7" x14ac:dyDescent="0.3">
      <c r="A373" s="107"/>
      <c r="B373" s="108"/>
      <c r="C373" s="107"/>
      <c r="D373" s="107"/>
      <c r="E373" s="107"/>
      <c r="F373" s="111"/>
      <c r="G373" s="111"/>
    </row>
    <row r="374" spans="1:7" x14ac:dyDescent="0.3">
      <c r="A374" s="107"/>
      <c r="B374" s="108"/>
      <c r="C374" s="107"/>
      <c r="D374" s="107"/>
      <c r="E374" s="107"/>
      <c r="F374" s="111"/>
      <c r="G374" s="111"/>
    </row>
    <row r="375" spans="1:7" x14ac:dyDescent="0.3">
      <c r="A375" s="107"/>
      <c r="B375" s="108"/>
      <c r="C375" s="107"/>
      <c r="D375" s="107"/>
      <c r="E375" s="107"/>
      <c r="F375" s="111"/>
      <c r="G375" s="111"/>
    </row>
    <row r="376" spans="1:7" x14ac:dyDescent="0.3">
      <c r="A376" s="108"/>
      <c r="B376" s="108"/>
      <c r="C376" s="108"/>
      <c r="D376" s="108"/>
      <c r="E376" s="108"/>
      <c r="F376" s="108"/>
      <c r="G376" s="111"/>
    </row>
    <row r="377" spans="1:7" x14ac:dyDescent="0.3">
      <c r="A377" s="108"/>
      <c r="B377" s="108"/>
      <c r="C377" s="108"/>
      <c r="D377" s="108"/>
      <c r="E377" s="108"/>
      <c r="F377" s="108"/>
      <c r="G377" s="111"/>
    </row>
    <row r="378" spans="1:7" x14ac:dyDescent="0.3">
      <c r="A378" s="102"/>
      <c r="B378" s="102"/>
      <c r="C378" s="102"/>
      <c r="D378" s="102"/>
      <c r="E378" s="102"/>
      <c r="F378" s="102"/>
      <c r="G378" s="102"/>
    </row>
    <row r="379" spans="1:7" x14ac:dyDescent="0.3">
      <c r="A379" s="112"/>
      <c r="B379" s="112"/>
      <c r="C379" s="112"/>
      <c r="D379" s="112"/>
      <c r="E379" s="112"/>
      <c r="F379" s="112"/>
      <c r="G379" s="112"/>
    </row>
    <row r="380" spans="1:7" x14ac:dyDescent="0.3">
      <c r="A380" s="113"/>
      <c r="B380" s="113"/>
      <c r="C380" s="113"/>
      <c r="D380" s="113"/>
      <c r="E380" s="113"/>
      <c r="F380" s="115"/>
      <c r="G380" s="115"/>
    </row>
    <row r="381" spans="1:7" x14ac:dyDescent="0.3">
      <c r="A381" s="116"/>
      <c r="B381" s="116"/>
      <c r="C381" s="116"/>
      <c r="D381" s="116"/>
      <c r="E381" s="116"/>
      <c r="F381" s="118"/>
      <c r="G381" s="118"/>
    </row>
    <row r="382" spans="1:7" x14ac:dyDescent="0.3">
      <c r="A382" s="116"/>
      <c r="B382" s="116"/>
      <c r="C382" s="116"/>
      <c r="D382" s="116"/>
      <c r="E382" s="116"/>
      <c r="F382" s="118"/>
      <c r="G382" s="118"/>
    </row>
    <row r="383" spans="1:7" x14ac:dyDescent="0.3">
      <c r="A383" s="116"/>
      <c r="B383" s="116"/>
      <c r="C383" s="116"/>
      <c r="D383" s="116"/>
      <c r="E383" s="116"/>
      <c r="F383" s="118"/>
      <c r="G383" s="118"/>
    </row>
    <row r="384" spans="1:7" x14ac:dyDescent="0.3">
      <c r="A384" s="116"/>
      <c r="B384" s="116"/>
      <c r="C384" s="116"/>
      <c r="D384" s="116"/>
      <c r="E384" s="116"/>
      <c r="F384" s="118"/>
      <c r="G384" s="118"/>
    </row>
    <row r="385" spans="1:7" x14ac:dyDescent="0.3">
      <c r="A385" s="116"/>
      <c r="B385" s="116"/>
      <c r="C385" s="116"/>
      <c r="D385" s="116"/>
      <c r="E385" s="116"/>
      <c r="F385" s="116"/>
      <c r="G385" s="118"/>
    </row>
    <row r="386" spans="1:7" x14ac:dyDescent="0.3">
      <c r="A386" s="116"/>
      <c r="B386" s="116"/>
      <c r="C386" s="116"/>
      <c r="D386" s="116"/>
      <c r="E386" s="116"/>
      <c r="F386" s="116"/>
      <c r="G386" s="118"/>
    </row>
    <row r="387" spans="1:7" x14ac:dyDescent="0.3">
      <c r="A387" s="102"/>
      <c r="B387" s="102"/>
      <c r="C387" s="102"/>
      <c r="D387" s="102"/>
      <c r="E387" s="102"/>
      <c r="F387" s="102"/>
      <c r="G387" s="102"/>
    </row>
    <row r="388" spans="1:7" x14ac:dyDescent="0.3">
      <c r="A388" s="99"/>
      <c r="B388" s="100"/>
      <c r="C388" s="99"/>
      <c r="D388" s="99"/>
      <c r="E388" s="99"/>
      <c r="F388" s="100"/>
      <c r="G388" s="100"/>
    </row>
    <row r="389" spans="1:7" x14ac:dyDescent="0.3">
      <c r="A389" s="102"/>
      <c r="B389" s="103"/>
      <c r="C389" s="102"/>
      <c r="D389" s="102"/>
      <c r="E389" s="102"/>
      <c r="F389" s="106"/>
      <c r="G389" s="106"/>
    </row>
    <row r="390" spans="1:7" x14ac:dyDescent="0.3">
      <c r="A390" s="107"/>
      <c r="B390" s="108"/>
      <c r="C390" s="107"/>
      <c r="D390" s="107"/>
      <c r="E390" s="107"/>
      <c r="F390" s="111"/>
      <c r="G390" s="111"/>
    </row>
    <row r="391" spans="1:7" x14ac:dyDescent="0.3">
      <c r="A391" s="108"/>
      <c r="B391" s="108"/>
      <c r="C391" s="108"/>
      <c r="D391" s="108"/>
      <c r="E391" s="108"/>
      <c r="F391" s="108"/>
      <c r="G391" s="111"/>
    </row>
    <row r="392" spans="1:7" x14ac:dyDescent="0.3">
      <c r="A392" s="108"/>
      <c r="B392" s="108"/>
      <c r="C392" s="108"/>
      <c r="D392" s="108"/>
      <c r="E392" s="108"/>
      <c r="F392" s="108"/>
      <c r="G392" s="111"/>
    </row>
    <row r="393" spans="1:7" x14ac:dyDescent="0.3">
      <c r="A393" s="102"/>
      <c r="B393" s="102"/>
      <c r="C393" s="102"/>
      <c r="D393" s="102"/>
      <c r="E393" s="102"/>
      <c r="F393" s="102"/>
      <c r="G393" s="102"/>
    </row>
    <row r="394" spans="1:7" x14ac:dyDescent="0.3">
      <c r="A394" s="99"/>
      <c r="B394" s="100"/>
      <c r="C394" s="99"/>
      <c r="D394" s="99"/>
      <c r="E394" s="99"/>
      <c r="F394" s="100"/>
      <c r="G394" s="100"/>
    </row>
    <row r="395" spans="1:7" x14ac:dyDescent="0.3">
      <c r="A395" s="102"/>
      <c r="B395" s="103"/>
      <c r="C395" s="102"/>
      <c r="D395" s="102"/>
      <c r="E395" s="102"/>
      <c r="F395" s="106"/>
      <c r="G395" s="106"/>
    </row>
    <row r="396" spans="1:7" x14ac:dyDescent="0.3">
      <c r="A396" s="107"/>
      <c r="B396" s="108"/>
      <c r="C396" s="107"/>
      <c r="D396" s="107"/>
      <c r="E396" s="107"/>
      <c r="F396" s="111"/>
      <c r="G396" s="111"/>
    </row>
    <row r="397" spans="1:7" x14ac:dyDescent="0.3">
      <c r="A397" s="108"/>
      <c r="B397" s="108"/>
      <c r="C397" s="108"/>
      <c r="D397" s="108"/>
      <c r="E397" s="108"/>
      <c r="F397" s="108"/>
      <c r="G397" s="111"/>
    </row>
    <row r="398" spans="1:7" x14ac:dyDescent="0.3">
      <c r="A398" s="108"/>
      <c r="B398" s="108"/>
      <c r="C398" s="108"/>
      <c r="D398" s="108"/>
      <c r="E398" s="108"/>
      <c r="F398" s="108"/>
      <c r="G398" s="111"/>
    </row>
    <row r="399" spans="1:7" x14ac:dyDescent="0.3">
      <c r="A399" s="102"/>
      <c r="B399" s="102"/>
      <c r="C399" s="102"/>
      <c r="D399" s="102"/>
      <c r="E399" s="102"/>
      <c r="F399" s="102"/>
      <c r="G399" s="102"/>
    </row>
    <row r="400" spans="1:7" x14ac:dyDescent="0.3">
      <c r="A400" s="99"/>
      <c r="B400" s="100"/>
      <c r="C400" s="99"/>
      <c r="D400" s="99"/>
      <c r="E400" s="99"/>
      <c r="F400" s="100"/>
      <c r="G400" s="100"/>
    </row>
    <row r="401" spans="1:7" x14ac:dyDescent="0.3">
      <c r="A401" s="102"/>
      <c r="B401" s="103"/>
      <c r="C401" s="102"/>
      <c r="D401" s="102"/>
      <c r="E401" s="102"/>
      <c r="F401" s="106"/>
      <c r="G401" s="106"/>
    </row>
    <row r="402" spans="1:7" x14ac:dyDescent="0.3">
      <c r="A402" s="107"/>
      <c r="B402" s="108"/>
      <c r="C402" s="107"/>
      <c r="D402" s="107"/>
      <c r="E402" s="107"/>
      <c r="F402" s="111"/>
      <c r="G402" s="111"/>
    </row>
    <row r="403" spans="1:7" x14ac:dyDescent="0.3">
      <c r="A403" s="108"/>
      <c r="B403" s="108"/>
      <c r="C403" s="108"/>
      <c r="D403" s="108"/>
      <c r="E403" s="108"/>
      <c r="F403" s="108"/>
      <c r="G403" s="111"/>
    </row>
    <row r="404" spans="1:7" x14ac:dyDescent="0.3">
      <c r="A404" s="108"/>
      <c r="B404" s="108"/>
      <c r="C404" s="108"/>
      <c r="D404" s="108"/>
      <c r="E404" s="108"/>
      <c r="F404" s="108"/>
      <c r="G404" s="111"/>
    </row>
    <row r="405" spans="1:7" x14ac:dyDescent="0.3">
      <c r="A405" s="102"/>
      <c r="B405" s="102"/>
      <c r="C405" s="102"/>
      <c r="D405" s="102"/>
      <c r="E405" s="102"/>
      <c r="F405" s="102"/>
      <c r="G405" s="102"/>
    </row>
    <row r="406" spans="1:7" x14ac:dyDescent="0.3">
      <c r="A406" s="99"/>
      <c r="B406" s="100"/>
      <c r="C406" s="99"/>
      <c r="D406" s="99"/>
      <c r="E406" s="99"/>
      <c r="F406" s="100"/>
      <c r="G406" s="100"/>
    </row>
    <row r="407" spans="1:7" x14ac:dyDescent="0.3">
      <c r="A407" s="102"/>
      <c r="B407" s="103"/>
      <c r="C407" s="102"/>
      <c r="D407" s="102"/>
      <c r="E407" s="102"/>
      <c r="F407" s="106"/>
      <c r="G407" s="106"/>
    </row>
    <row r="408" spans="1:7" x14ac:dyDescent="0.3">
      <c r="A408" s="107"/>
      <c r="B408" s="108"/>
      <c r="C408" s="107"/>
      <c r="D408" s="107"/>
      <c r="E408" s="107"/>
      <c r="F408" s="111"/>
      <c r="G408" s="111"/>
    </row>
    <row r="409" spans="1:7" x14ac:dyDescent="0.3">
      <c r="A409" s="108"/>
      <c r="B409" s="108"/>
      <c r="C409" s="108"/>
      <c r="D409" s="108"/>
      <c r="E409" s="108"/>
      <c r="F409" s="108"/>
      <c r="G409" s="111"/>
    </row>
    <row r="410" spans="1:7" x14ac:dyDescent="0.3">
      <c r="A410" s="108"/>
      <c r="B410" s="108"/>
      <c r="C410" s="108"/>
      <c r="D410" s="108"/>
      <c r="E410" s="108"/>
      <c r="F410" s="108"/>
      <c r="G410" s="111"/>
    </row>
    <row r="411" spans="1:7" x14ac:dyDescent="0.3">
      <c r="A411" s="102"/>
      <c r="B411" s="102"/>
      <c r="C411" s="102"/>
      <c r="D411" s="102"/>
      <c r="E411" s="102"/>
      <c r="F411" s="102"/>
      <c r="G411" s="102"/>
    </row>
    <row r="412" spans="1:7" x14ac:dyDescent="0.3">
      <c r="A412" s="99"/>
      <c r="B412" s="100"/>
      <c r="C412" s="99"/>
      <c r="D412" s="99"/>
      <c r="E412" s="99"/>
      <c r="F412" s="100"/>
      <c r="G412" s="100"/>
    </row>
    <row r="413" spans="1:7" x14ac:dyDescent="0.3">
      <c r="A413" s="102"/>
      <c r="B413" s="103"/>
      <c r="C413" s="102"/>
      <c r="D413" s="102"/>
      <c r="E413" s="102"/>
      <c r="F413" s="106"/>
      <c r="G413" s="106"/>
    </row>
    <row r="414" spans="1:7" x14ac:dyDescent="0.3">
      <c r="A414" s="107"/>
      <c r="B414" s="108"/>
      <c r="C414" s="107"/>
      <c r="D414" s="107"/>
      <c r="E414" s="107"/>
      <c r="F414" s="111"/>
      <c r="G414" s="111"/>
    </row>
    <row r="415" spans="1:7" x14ac:dyDescent="0.3">
      <c r="A415" s="107"/>
      <c r="B415" s="108"/>
      <c r="C415" s="107"/>
      <c r="D415" s="107"/>
      <c r="E415" s="107"/>
      <c r="F415" s="111"/>
      <c r="G415" s="111"/>
    </row>
    <row r="416" spans="1:7" x14ac:dyDescent="0.3">
      <c r="A416" s="107"/>
      <c r="B416" s="108"/>
      <c r="C416" s="107"/>
      <c r="D416" s="107"/>
      <c r="E416" s="107"/>
      <c r="F416" s="111"/>
      <c r="G416" s="111"/>
    </row>
    <row r="417" spans="1:7" x14ac:dyDescent="0.3">
      <c r="A417" s="107"/>
      <c r="B417" s="108"/>
      <c r="C417" s="107"/>
      <c r="D417" s="107"/>
      <c r="E417" s="107"/>
      <c r="F417" s="111"/>
      <c r="G417" s="111"/>
    </row>
    <row r="418" spans="1:7" x14ac:dyDescent="0.3">
      <c r="A418" s="108"/>
      <c r="B418" s="108"/>
      <c r="C418" s="108"/>
      <c r="D418" s="108"/>
      <c r="E418" s="108"/>
      <c r="F418" s="108"/>
      <c r="G418" s="111"/>
    </row>
    <row r="419" spans="1:7" x14ac:dyDescent="0.3">
      <c r="A419" s="108"/>
      <c r="B419" s="108"/>
      <c r="C419" s="108"/>
      <c r="D419" s="108"/>
      <c r="E419" s="108"/>
      <c r="F419" s="108"/>
      <c r="G419" s="111"/>
    </row>
    <row r="420" spans="1:7" x14ac:dyDescent="0.3">
      <c r="A420" s="102"/>
      <c r="B420" s="102"/>
      <c r="C420" s="102"/>
      <c r="D420" s="102"/>
      <c r="E420" s="102"/>
      <c r="F420" s="102"/>
      <c r="G420" s="102"/>
    </row>
    <row r="421" spans="1:7" x14ac:dyDescent="0.3">
      <c r="A421" s="99"/>
      <c r="B421" s="100"/>
      <c r="C421" s="99"/>
      <c r="D421" s="99"/>
      <c r="E421" s="99"/>
      <c r="F421" s="100"/>
      <c r="G421" s="100"/>
    </row>
    <row r="422" spans="1:7" x14ac:dyDescent="0.3">
      <c r="A422" s="102"/>
      <c r="B422" s="103"/>
      <c r="C422" s="102"/>
      <c r="D422" s="102"/>
      <c r="E422" s="102"/>
      <c r="F422" s="106"/>
      <c r="G422" s="106"/>
    </row>
    <row r="423" spans="1:7" x14ac:dyDescent="0.3">
      <c r="A423" s="107"/>
      <c r="B423" s="108"/>
      <c r="C423" s="107"/>
      <c r="D423" s="107"/>
      <c r="E423" s="107"/>
      <c r="F423" s="111"/>
      <c r="G423" s="111"/>
    </row>
    <row r="424" spans="1:7" x14ac:dyDescent="0.3">
      <c r="A424" s="107"/>
      <c r="B424" s="108"/>
      <c r="C424" s="107"/>
      <c r="D424" s="107"/>
      <c r="E424" s="107"/>
      <c r="F424" s="111"/>
      <c r="G424" s="111"/>
    </row>
    <row r="425" spans="1:7" x14ac:dyDescent="0.3">
      <c r="A425" s="107"/>
      <c r="B425" s="108"/>
      <c r="C425" s="107"/>
      <c r="D425" s="107"/>
      <c r="E425" s="107"/>
      <c r="F425" s="111"/>
      <c r="G425" s="111"/>
    </row>
    <row r="426" spans="1:7" x14ac:dyDescent="0.3">
      <c r="A426" s="107"/>
      <c r="B426" s="108"/>
      <c r="C426" s="107"/>
      <c r="D426" s="107"/>
      <c r="E426" s="107"/>
      <c r="F426" s="111"/>
      <c r="G426" s="111"/>
    </row>
    <row r="427" spans="1:7" x14ac:dyDescent="0.3">
      <c r="A427" s="107"/>
      <c r="B427" s="108"/>
      <c r="C427" s="107"/>
      <c r="D427" s="107"/>
      <c r="E427" s="107"/>
      <c r="F427" s="111"/>
      <c r="G427" s="111"/>
    </row>
    <row r="428" spans="1:7" x14ac:dyDescent="0.3">
      <c r="A428" s="107"/>
      <c r="B428" s="108"/>
      <c r="C428" s="107"/>
      <c r="D428" s="107"/>
      <c r="E428" s="107"/>
      <c r="F428" s="111"/>
      <c r="G428" s="111"/>
    </row>
    <row r="429" spans="1:7" x14ac:dyDescent="0.3">
      <c r="A429" s="107"/>
      <c r="B429" s="108"/>
      <c r="C429" s="107"/>
      <c r="D429" s="107"/>
      <c r="E429" s="107"/>
      <c r="F429" s="111"/>
      <c r="G429" s="111"/>
    </row>
    <row r="430" spans="1:7" x14ac:dyDescent="0.3">
      <c r="A430" s="107"/>
      <c r="B430" s="108"/>
      <c r="C430" s="107"/>
      <c r="D430" s="107"/>
      <c r="E430" s="107"/>
      <c r="F430" s="111"/>
      <c r="G430" s="111"/>
    </row>
    <row r="431" spans="1:7" x14ac:dyDescent="0.3">
      <c r="A431" s="107"/>
      <c r="B431" s="108"/>
      <c r="C431" s="107"/>
      <c r="D431" s="107"/>
      <c r="E431" s="107"/>
      <c r="F431" s="111"/>
      <c r="G431" s="111"/>
    </row>
    <row r="432" spans="1:7" x14ac:dyDescent="0.3">
      <c r="A432" s="108"/>
      <c r="B432" s="108"/>
      <c r="C432" s="108"/>
      <c r="D432" s="108"/>
      <c r="E432" s="108"/>
      <c r="F432" s="108"/>
      <c r="G432" s="111"/>
    </row>
    <row r="433" spans="1:7" x14ac:dyDescent="0.3">
      <c r="A433" s="108"/>
      <c r="B433" s="108"/>
      <c r="C433" s="108"/>
      <c r="D433" s="108"/>
      <c r="E433" s="108"/>
      <c r="F433" s="108"/>
      <c r="G433" s="111"/>
    </row>
    <row r="434" spans="1:7" x14ac:dyDescent="0.3">
      <c r="A434" s="102"/>
      <c r="B434" s="102"/>
      <c r="C434" s="102"/>
      <c r="D434" s="102"/>
      <c r="E434" s="102"/>
      <c r="F434" s="102"/>
      <c r="G434" s="102"/>
    </row>
    <row r="435" spans="1:7" x14ac:dyDescent="0.3">
      <c r="A435" s="99"/>
      <c r="B435" s="100"/>
      <c r="C435" s="99"/>
      <c r="D435" s="99"/>
      <c r="E435" s="99"/>
      <c r="F435" s="100"/>
      <c r="G435" s="100"/>
    </row>
    <row r="436" spans="1:7" x14ac:dyDescent="0.3">
      <c r="A436" s="102"/>
      <c r="B436" s="103"/>
      <c r="C436" s="102"/>
      <c r="D436" s="102"/>
      <c r="E436" s="102"/>
      <c r="F436" s="106"/>
      <c r="G436" s="106"/>
    </row>
    <row r="437" spans="1:7" x14ac:dyDescent="0.3">
      <c r="A437" s="107"/>
      <c r="B437" s="108"/>
      <c r="C437" s="107"/>
      <c r="D437" s="107"/>
      <c r="E437" s="107"/>
      <c r="F437" s="111"/>
      <c r="G437" s="111"/>
    </row>
    <row r="438" spans="1:7" x14ac:dyDescent="0.3">
      <c r="A438" s="107"/>
      <c r="B438" s="108"/>
      <c r="C438" s="107"/>
      <c r="D438" s="107"/>
      <c r="E438" s="107"/>
      <c r="F438" s="111"/>
      <c r="G438" s="111"/>
    </row>
    <row r="439" spans="1:7" x14ac:dyDescent="0.3">
      <c r="A439" s="107"/>
      <c r="B439" s="108"/>
      <c r="C439" s="107"/>
      <c r="D439" s="107"/>
      <c r="E439" s="107"/>
      <c r="F439" s="111"/>
      <c r="G439" s="111"/>
    </row>
    <row r="440" spans="1:7" x14ac:dyDescent="0.3">
      <c r="A440" s="108"/>
      <c r="B440" s="108"/>
      <c r="C440" s="108"/>
      <c r="D440" s="108"/>
      <c r="E440" s="108"/>
      <c r="F440" s="108"/>
      <c r="G440" s="111"/>
    </row>
    <row r="441" spans="1:7" x14ac:dyDescent="0.3">
      <c r="A441" s="108"/>
      <c r="B441" s="108"/>
      <c r="C441" s="108"/>
      <c r="D441" s="108"/>
      <c r="E441" s="108"/>
      <c r="F441" s="108"/>
      <c r="G441" s="111"/>
    </row>
    <row r="442" spans="1:7" x14ac:dyDescent="0.3">
      <c r="A442" s="102"/>
      <c r="B442" s="102"/>
      <c r="C442" s="102"/>
      <c r="D442" s="102"/>
      <c r="E442" s="102"/>
      <c r="F442" s="102"/>
      <c r="G442" s="102"/>
    </row>
    <row r="443" spans="1:7" x14ac:dyDescent="0.3">
      <c r="A443" s="99"/>
      <c r="B443" s="100"/>
      <c r="C443" s="99"/>
      <c r="D443" s="99"/>
      <c r="E443" s="99"/>
      <c r="F443" s="100"/>
      <c r="G443" s="100"/>
    </row>
    <row r="444" spans="1:7" x14ac:dyDescent="0.3">
      <c r="A444" s="102"/>
      <c r="B444" s="103"/>
      <c r="C444" s="102"/>
      <c r="D444" s="102"/>
      <c r="E444" s="102"/>
      <c r="F444" s="106"/>
      <c r="G444" s="106"/>
    </row>
    <row r="445" spans="1:7" x14ac:dyDescent="0.3">
      <c r="A445" s="107"/>
      <c r="B445" s="108"/>
      <c r="C445" s="107"/>
      <c r="D445" s="107"/>
      <c r="E445" s="107"/>
      <c r="F445" s="111"/>
      <c r="G445" s="111"/>
    </row>
    <row r="446" spans="1:7" x14ac:dyDescent="0.3">
      <c r="A446" s="107"/>
      <c r="B446" s="108"/>
      <c r="C446" s="107"/>
      <c r="D446" s="107"/>
      <c r="E446" s="107"/>
      <c r="F446" s="111"/>
      <c r="G446" s="111"/>
    </row>
    <row r="447" spans="1:7" x14ac:dyDescent="0.3">
      <c r="A447" s="107"/>
      <c r="B447" s="108"/>
      <c r="C447" s="107"/>
      <c r="D447" s="107"/>
      <c r="E447" s="107"/>
      <c r="F447" s="111"/>
      <c r="G447" s="111"/>
    </row>
    <row r="448" spans="1:7" x14ac:dyDescent="0.3">
      <c r="A448" s="108"/>
      <c r="B448" s="108"/>
      <c r="C448" s="108"/>
      <c r="D448" s="108"/>
      <c r="E448" s="108"/>
      <c r="F448" s="108"/>
      <c r="G448" s="111"/>
    </row>
    <row r="449" spans="1:7" x14ac:dyDescent="0.3">
      <c r="A449" s="108"/>
      <c r="B449" s="108"/>
      <c r="C449" s="108"/>
      <c r="D449" s="108"/>
      <c r="E449" s="108"/>
      <c r="F449" s="108"/>
      <c r="G449" s="111"/>
    </row>
    <row r="450" spans="1:7" x14ac:dyDescent="0.3">
      <c r="A450" s="102"/>
      <c r="B450" s="102"/>
      <c r="C450" s="102"/>
      <c r="D450" s="102"/>
      <c r="E450" s="102"/>
      <c r="F450" s="102"/>
      <c r="G450" s="102"/>
    </row>
    <row r="451" spans="1:7" x14ac:dyDescent="0.3">
      <c r="A451" s="99"/>
      <c r="B451" s="100"/>
      <c r="C451" s="99"/>
      <c r="D451" s="99"/>
      <c r="E451" s="99"/>
      <c r="F451" s="100"/>
      <c r="G451" s="100"/>
    </row>
    <row r="452" spans="1:7" x14ac:dyDescent="0.3">
      <c r="A452" s="102"/>
      <c r="B452" s="103"/>
      <c r="C452" s="102"/>
      <c r="D452" s="102"/>
      <c r="E452" s="102"/>
      <c r="F452" s="106"/>
      <c r="G452" s="106"/>
    </row>
    <row r="453" spans="1:7" x14ac:dyDescent="0.3">
      <c r="A453" s="107"/>
      <c r="B453" s="108"/>
      <c r="C453" s="107"/>
      <c r="D453" s="107"/>
      <c r="E453" s="107"/>
      <c r="F453" s="111"/>
      <c r="G453" s="111"/>
    </row>
    <row r="454" spans="1:7" x14ac:dyDescent="0.3">
      <c r="A454" s="107"/>
      <c r="B454" s="108"/>
      <c r="C454" s="107"/>
      <c r="D454" s="107"/>
      <c r="E454" s="107"/>
      <c r="F454" s="111"/>
      <c r="G454" s="111"/>
    </row>
    <row r="455" spans="1:7" x14ac:dyDescent="0.3">
      <c r="A455" s="107"/>
      <c r="B455" s="108"/>
      <c r="C455" s="107"/>
      <c r="D455" s="107"/>
      <c r="E455" s="107"/>
      <c r="F455" s="111"/>
      <c r="G455" s="111"/>
    </row>
    <row r="456" spans="1:7" x14ac:dyDescent="0.3">
      <c r="A456" s="107"/>
      <c r="B456" s="108"/>
      <c r="C456" s="107"/>
      <c r="D456" s="107"/>
      <c r="E456" s="107"/>
      <c r="F456" s="111"/>
      <c r="G456" s="111"/>
    </row>
    <row r="457" spans="1:7" x14ac:dyDescent="0.3">
      <c r="A457" s="107"/>
      <c r="B457" s="108"/>
      <c r="C457" s="107"/>
      <c r="D457" s="107"/>
      <c r="E457" s="107"/>
      <c r="F457" s="111"/>
      <c r="G457" s="111"/>
    </row>
    <row r="458" spans="1:7" x14ac:dyDescent="0.3">
      <c r="A458" s="107"/>
      <c r="B458" s="108"/>
      <c r="C458" s="107"/>
      <c r="D458" s="107"/>
      <c r="E458" s="107"/>
      <c r="F458" s="111"/>
      <c r="G458" s="111"/>
    </row>
    <row r="459" spans="1:7" x14ac:dyDescent="0.3">
      <c r="A459" s="107"/>
      <c r="B459" s="108"/>
      <c r="C459" s="107"/>
      <c r="D459" s="107"/>
      <c r="E459" s="107"/>
      <c r="F459" s="111"/>
      <c r="G459" s="111"/>
    </row>
    <row r="460" spans="1:7" x14ac:dyDescent="0.3">
      <c r="A460" s="107"/>
      <c r="B460" s="108"/>
      <c r="C460" s="107"/>
      <c r="D460" s="107"/>
      <c r="E460" s="107"/>
      <c r="F460" s="111"/>
      <c r="G460" s="111"/>
    </row>
    <row r="461" spans="1:7" x14ac:dyDescent="0.3">
      <c r="A461" s="107"/>
      <c r="B461" s="108"/>
      <c r="C461" s="107"/>
      <c r="D461" s="107"/>
      <c r="E461" s="107"/>
      <c r="F461" s="111"/>
      <c r="G461" s="111"/>
    </row>
    <row r="462" spans="1:7" x14ac:dyDescent="0.3">
      <c r="A462" s="107"/>
      <c r="B462" s="108"/>
      <c r="C462" s="107"/>
      <c r="D462" s="107"/>
      <c r="E462" s="107"/>
      <c r="F462" s="111"/>
      <c r="G462" s="111"/>
    </row>
    <row r="463" spans="1:7" x14ac:dyDescent="0.3">
      <c r="A463" s="107"/>
      <c r="B463" s="108"/>
      <c r="C463" s="107"/>
      <c r="D463" s="107"/>
      <c r="E463" s="107"/>
      <c r="F463" s="111"/>
      <c r="G463" s="111"/>
    </row>
    <row r="464" spans="1:7" x14ac:dyDescent="0.3">
      <c r="A464" s="107"/>
      <c r="B464" s="108"/>
      <c r="C464" s="107"/>
      <c r="D464" s="107"/>
      <c r="E464" s="107"/>
      <c r="F464" s="111"/>
      <c r="G464" s="111"/>
    </row>
    <row r="465" spans="1:7" x14ac:dyDescent="0.3">
      <c r="A465" s="107"/>
      <c r="B465" s="108"/>
      <c r="C465" s="107"/>
      <c r="D465" s="107"/>
      <c r="E465" s="107"/>
      <c r="F465" s="111"/>
      <c r="G465" s="111"/>
    </row>
    <row r="466" spans="1:7" x14ac:dyDescent="0.3">
      <c r="A466" s="107"/>
      <c r="B466" s="108"/>
      <c r="C466" s="107"/>
      <c r="D466" s="107"/>
      <c r="E466" s="107"/>
      <c r="F466" s="111"/>
      <c r="G466" s="111"/>
    </row>
    <row r="467" spans="1:7" x14ac:dyDescent="0.3">
      <c r="A467" s="107"/>
      <c r="B467" s="108"/>
      <c r="C467" s="107"/>
      <c r="D467" s="107"/>
      <c r="E467" s="107"/>
      <c r="F467" s="111"/>
      <c r="G467" s="111"/>
    </row>
    <row r="468" spans="1:7" x14ac:dyDescent="0.3">
      <c r="A468" s="108"/>
      <c r="B468" s="108"/>
      <c r="C468" s="108"/>
      <c r="D468" s="108"/>
      <c r="E468" s="108"/>
      <c r="F468" s="108"/>
      <c r="G468" s="111"/>
    </row>
    <row r="469" spans="1:7" x14ac:dyDescent="0.3">
      <c r="A469" s="108"/>
      <c r="B469" s="108"/>
      <c r="C469" s="108"/>
      <c r="D469" s="108"/>
      <c r="E469" s="108"/>
      <c r="F469" s="108"/>
      <c r="G469" s="111"/>
    </row>
    <row r="470" spans="1:7" x14ac:dyDescent="0.3">
      <c r="A470" s="102"/>
      <c r="B470" s="102"/>
      <c r="C470" s="102"/>
      <c r="D470" s="102"/>
      <c r="E470" s="102"/>
      <c r="F470" s="102"/>
      <c r="G470" s="102"/>
    </row>
    <row r="471" spans="1:7" x14ac:dyDescent="0.3">
      <c r="A471" s="99"/>
      <c r="B471" s="100"/>
      <c r="C471" s="99"/>
      <c r="D471" s="99"/>
      <c r="E471" s="99"/>
      <c r="F471" s="100"/>
      <c r="G471" s="100"/>
    </row>
    <row r="472" spans="1:7" x14ac:dyDescent="0.3">
      <c r="A472" s="102"/>
      <c r="B472" s="103"/>
      <c r="C472" s="102"/>
      <c r="D472" s="102"/>
      <c r="E472" s="102"/>
      <c r="F472" s="106"/>
      <c r="G472" s="106"/>
    </row>
    <row r="473" spans="1:7" x14ac:dyDescent="0.3">
      <c r="A473" s="107"/>
      <c r="B473" s="108"/>
      <c r="C473" s="107"/>
      <c r="D473" s="107"/>
      <c r="E473" s="107"/>
      <c r="F473" s="111"/>
      <c r="G473" s="111"/>
    </row>
    <row r="474" spans="1:7" x14ac:dyDescent="0.3">
      <c r="A474" s="107"/>
      <c r="B474" s="108"/>
      <c r="C474" s="107"/>
      <c r="D474" s="107"/>
      <c r="E474" s="107"/>
      <c r="F474" s="111"/>
      <c r="G474" s="111"/>
    </row>
    <row r="475" spans="1:7" x14ac:dyDescent="0.3">
      <c r="A475" s="107"/>
      <c r="B475" s="108"/>
      <c r="C475" s="107"/>
      <c r="D475" s="107"/>
      <c r="E475" s="107"/>
      <c r="F475" s="111"/>
      <c r="G475" s="111"/>
    </row>
    <row r="476" spans="1:7" x14ac:dyDescent="0.3">
      <c r="A476" s="108"/>
      <c r="B476" s="108"/>
      <c r="C476" s="108"/>
      <c r="D476" s="108"/>
      <c r="E476" s="108"/>
      <c r="F476" s="108"/>
      <c r="G476" s="111"/>
    </row>
    <row r="477" spans="1:7" x14ac:dyDescent="0.3">
      <c r="A477" s="108"/>
      <c r="B477" s="108"/>
      <c r="C477" s="108"/>
      <c r="D477" s="108"/>
      <c r="E477" s="108"/>
      <c r="F477" s="108"/>
      <c r="G477" s="111"/>
    </row>
    <row r="478" spans="1:7" x14ac:dyDescent="0.3">
      <c r="A478" s="102"/>
      <c r="B478" s="102"/>
      <c r="C478" s="102"/>
      <c r="D478" s="102"/>
      <c r="E478" s="102"/>
      <c r="F478" s="102"/>
      <c r="G478" s="102"/>
    </row>
    <row r="479" spans="1:7" x14ac:dyDescent="0.3">
      <c r="A479" s="99"/>
      <c r="B479" s="100"/>
      <c r="C479" s="99"/>
      <c r="D479" s="99"/>
      <c r="E479" s="99"/>
      <c r="F479" s="100"/>
      <c r="G479" s="100"/>
    </row>
    <row r="480" spans="1:7" x14ac:dyDescent="0.3">
      <c r="A480" s="102"/>
      <c r="B480" s="103"/>
      <c r="C480" s="102"/>
      <c r="D480" s="102"/>
      <c r="E480" s="102"/>
      <c r="F480" s="106"/>
      <c r="G480" s="106"/>
    </row>
    <row r="481" spans="1:7" x14ac:dyDescent="0.3">
      <c r="A481" s="107"/>
      <c r="B481" s="108"/>
      <c r="C481" s="107"/>
      <c r="D481" s="107"/>
      <c r="E481" s="107"/>
      <c r="F481" s="111"/>
      <c r="G481" s="111"/>
    </row>
    <row r="482" spans="1:7" x14ac:dyDescent="0.3">
      <c r="A482" s="107"/>
      <c r="B482" s="108"/>
      <c r="C482" s="107"/>
      <c r="D482" s="107"/>
      <c r="E482" s="107"/>
      <c r="F482" s="111"/>
      <c r="G482" s="111"/>
    </row>
    <row r="483" spans="1:7" x14ac:dyDescent="0.3">
      <c r="A483" s="107"/>
      <c r="B483" s="108"/>
      <c r="C483" s="107"/>
      <c r="D483" s="107"/>
      <c r="E483" s="107"/>
      <c r="F483" s="111"/>
      <c r="G483" s="111"/>
    </row>
    <row r="484" spans="1:7" x14ac:dyDescent="0.3">
      <c r="A484" s="108"/>
      <c r="B484" s="108"/>
      <c r="C484" s="108"/>
      <c r="D484" s="108"/>
      <c r="E484" s="108"/>
      <c r="F484" s="108"/>
      <c r="G484" s="111"/>
    </row>
    <row r="485" spans="1:7" x14ac:dyDescent="0.3">
      <c r="A485" s="108"/>
      <c r="B485" s="108"/>
      <c r="C485" s="108"/>
      <c r="D485" s="108"/>
      <c r="E485" s="108"/>
      <c r="F485" s="108"/>
      <c r="G485" s="111"/>
    </row>
    <row r="486" spans="1:7" x14ac:dyDescent="0.3">
      <c r="A486" s="102"/>
      <c r="B486" s="102"/>
      <c r="C486" s="102"/>
      <c r="D486" s="102"/>
      <c r="E486" s="102"/>
      <c r="F486" s="102"/>
      <c r="G486" s="102"/>
    </row>
    <row r="487" spans="1:7" x14ac:dyDescent="0.3">
      <c r="A487" s="99"/>
      <c r="B487" s="100"/>
      <c r="C487" s="99"/>
      <c r="D487" s="99"/>
      <c r="E487" s="99"/>
      <c r="F487" s="100"/>
      <c r="G487" s="100"/>
    </row>
    <row r="488" spans="1:7" x14ac:dyDescent="0.3">
      <c r="A488" s="102"/>
      <c r="B488" s="103"/>
      <c r="C488" s="102"/>
      <c r="D488" s="102"/>
      <c r="E488" s="102"/>
      <c r="F488" s="106"/>
      <c r="G488" s="106"/>
    </row>
    <row r="489" spans="1:7" x14ac:dyDescent="0.3">
      <c r="A489" s="107"/>
      <c r="B489" s="108"/>
      <c r="C489" s="107"/>
      <c r="D489" s="107"/>
      <c r="E489" s="107"/>
      <c r="F489" s="111"/>
      <c r="G489" s="111"/>
    </row>
    <row r="490" spans="1:7" x14ac:dyDescent="0.3">
      <c r="A490" s="107"/>
      <c r="B490" s="108"/>
      <c r="C490" s="107"/>
      <c r="D490" s="107"/>
      <c r="E490" s="107"/>
      <c r="F490" s="111"/>
      <c r="G490" s="111"/>
    </row>
    <row r="491" spans="1:7" x14ac:dyDescent="0.3">
      <c r="A491" s="107"/>
      <c r="B491" s="108"/>
      <c r="C491" s="107"/>
      <c r="D491" s="107"/>
      <c r="E491" s="107"/>
      <c r="F491" s="111"/>
      <c r="G491" s="111"/>
    </row>
    <row r="492" spans="1:7" x14ac:dyDescent="0.3">
      <c r="A492" s="108"/>
      <c r="B492" s="108"/>
      <c r="C492" s="108"/>
      <c r="D492" s="108"/>
      <c r="E492" s="108"/>
      <c r="F492" s="108"/>
      <c r="G492" s="111"/>
    </row>
    <row r="493" spans="1:7" x14ac:dyDescent="0.3">
      <c r="A493" s="108"/>
      <c r="B493" s="108"/>
      <c r="C493" s="108"/>
      <c r="D493" s="108"/>
      <c r="E493" s="108"/>
      <c r="F493" s="108"/>
      <c r="G493" s="111"/>
    </row>
    <row r="494" spans="1:7" x14ac:dyDescent="0.3">
      <c r="A494" s="102"/>
      <c r="B494" s="102"/>
      <c r="C494" s="102"/>
      <c r="D494" s="102"/>
      <c r="E494" s="102"/>
      <c r="F494" s="102"/>
      <c r="G494" s="102"/>
    </row>
    <row r="495" spans="1:7" x14ac:dyDescent="0.3">
      <c r="A495" s="99"/>
      <c r="B495" s="100"/>
      <c r="C495" s="99"/>
      <c r="D495" s="99"/>
      <c r="E495" s="99"/>
      <c r="F495" s="100"/>
      <c r="G495" s="100"/>
    </row>
    <row r="496" spans="1:7" x14ac:dyDescent="0.3">
      <c r="A496" s="102"/>
      <c r="B496" s="103"/>
      <c r="C496" s="102"/>
      <c r="D496" s="102"/>
      <c r="E496" s="102"/>
      <c r="F496" s="106"/>
      <c r="G496" s="106"/>
    </row>
    <row r="497" spans="1:7" x14ac:dyDescent="0.3">
      <c r="A497" s="107"/>
      <c r="B497" s="108"/>
      <c r="C497" s="107"/>
      <c r="D497" s="107"/>
      <c r="E497" s="107"/>
      <c r="F497" s="111"/>
      <c r="G497" s="111"/>
    </row>
    <row r="498" spans="1:7" x14ac:dyDescent="0.3">
      <c r="A498" s="107"/>
      <c r="B498" s="108"/>
      <c r="C498" s="107"/>
      <c r="D498" s="107"/>
      <c r="E498" s="107"/>
      <c r="F498" s="111"/>
      <c r="G498" s="111"/>
    </row>
    <row r="499" spans="1:7" x14ac:dyDescent="0.3">
      <c r="A499" s="108"/>
      <c r="B499" s="108"/>
      <c r="C499" s="108"/>
      <c r="D499" s="108"/>
      <c r="E499" s="108"/>
      <c r="F499" s="108"/>
      <c r="G499" s="111"/>
    </row>
    <row r="500" spans="1:7" x14ac:dyDescent="0.3">
      <c r="A500" s="108"/>
      <c r="B500" s="108"/>
      <c r="C500" s="108"/>
      <c r="D500" s="108"/>
      <c r="E500" s="108"/>
      <c r="F500" s="108"/>
      <c r="G500" s="111"/>
    </row>
    <row r="501" spans="1:7" x14ac:dyDescent="0.3">
      <c r="A501" s="102"/>
      <c r="B501" s="102"/>
      <c r="C501" s="102"/>
      <c r="D501" s="102"/>
      <c r="E501" s="102"/>
      <c r="F501" s="102"/>
      <c r="G501" s="102"/>
    </row>
    <row r="502" spans="1:7" x14ac:dyDescent="0.3">
      <c r="A502" s="99"/>
      <c r="B502" s="100"/>
      <c r="C502" s="99"/>
      <c r="D502" s="99"/>
      <c r="E502" s="99"/>
      <c r="F502" s="100"/>
      <c r="G502" s="100"/>
    </row>
    <row r="503" spans="1:7" x14ac:dyDescent="0.3">
      <c r="A503" s="102"/>
      <c r="B503" s="103"/>
      <c r="C503" s="102"/>
      <c r="D503" s="102"/>
      <c r="E503" s="102"/>
      <c r="F503" s="106"/>
      <c r="G503" s="106"/>
    </row>
    <row r="504" spans="1:7" x14ac:dyDescent="0.3">
      <c r="A504" s="107"/>
      <c r="B504" s="108"/>
      <c r="C504" s="107"/>
      <c r="D504" s="107"/>
      <c r="E504" s="107"/>
      <c r="F504" s="111"/>
      <c r="G504" s="111"/>
    </row>
    <row r="505" spans="1:7" x14ac:dyDescent="0.3">
      <c r="A505" s="107"/>
      <c r="B505" s="108"/>
      <c r="C505" s="107"/>
      <c r="D505" s="107"/>
      <c r="E505" s="107"/>
      <c r="F505" s="111"/>
      <c r="G505" s="111"/>
    </row>
    <row r="506" spans="1:7" x14ac:dyDescent="0.3">
      <c r="A506" s="107"/>
      <c r="B506" s="108"/>
      <c r="C506" s="107"/>
      <c r="D506" s="107"/>
      <c r="E506" s="107"/>
      <c r="F506" s="111"/>
      <c r="G506" s="111"/>
    </row>
    <row r="507" spans="1:7" x14ac:dyDescent="0.3">
      <c r="A507" s="107"/>
      <c r="B507" s="108"/>
      <c r="C507" s="107"/>
      <c r="D507" s="107"/>
      <c r="E507" s="107"/>
      <c r="F507" s="111"/>
      <c r="G507" s="111"/>
    </row>
    <row r="508" spans="1:7" x14ac:dyDescent="0.3">
      <c r="A508" s="107"/>
      <c r="B508" s="108"/>
      <c r="C508" s="107"/>
      <c r="D508" s="107"/>
      <c r="E508" s="107"/>
      <c r="F508" s="111"/>
      <c r="G508" s="111"/>
    </row>
    <row r="509" spans="1:7" x14ac:dyDescent="0.3">
      <c r="A509" s="108"/>
      <c r="B509" s="108"/>
      <c r="C509" s="108"/>
      <c r="D509" s="108"/>
      <c r="E509" s="108"/>
      <c r="F509" s="108"/>
      <c r="G509" s="111"/>
    </row>
    <row r="510" spans="1:7" x14ac:dyDescent="0.3">
      <c r="A510" s="108"/>
      <c r="B510" s="108"/>
      <c r="C510" s="108"/>
      <c r="D510" s="108"/>
      <c r="E510" s="108"/>
      <c r="F510" s="108"/>
      <c r="G510" s="111"/>
    </row>
    <row r="511" spans="1:7" x14ac:dyDescent="0.3">
      <c r="A511" s="102"/>
      <c r="B511" s="102"/>
      <c r="C511" s="102"/>
      <c r="D511" s="102"/>
      <c r="E511" s="102"/>
      <c r="F511" s="102"/>
      <c r="G511" s="102"/>
    </row>
    <row r="512" spans="1:7" x14ac:dyDescent="0.3">
      <c r="A512" s="99"/>
      <c r="B512" s="100"/>
      <c r="C512" s="99"/>
      <c r="D512" s="99"/>
      <c r="E512" s="99"/>
      <c r="F512" s="100"/>
      <c r="G512" s="100"/>
    </row>
    <row r="513" spans="1:7" x14ac:dyDescent="0.3">
      <c r="A513" s="102"/>
      <c r="B513" s="103"/>
      <c r="C513" s="102"/>
      <c r="D513" s="102"/>
      <c r="E513" s="102"/>
      <c r="F513" s="106"/>
      <c r="G513" s="106"/>
    </row>
    <row r="514" spans="1:7" x14ac:dyDescent="0.3">
      <c r="A514" s="107"/>
      <c r="B514" s="108"/>
      <c r="C514" s="107"/>
      <c r="D514" s="107"/>
      <c r="E514" s="107"/>
      <c r="F514" s="111"/>
      <c r="G514" s="111"/>
    </row>
    <row r="515" spans="1:7" x14ac:dyDescent="0.3">
      <c r="A515" s="108"/>
      <c r="B515" s="108"/>
      <c r="C515" s="108"/>
      <c r="D515" s="108"/>
      <c r="E515" s="108"/>
      <c r="F515" s="108"/>
      <c r="G515" s="111"/>
    </row>
    <row r="516" spans="1:7" x14ac:dyDescent="0.3">
      <c r="A516" s="108"/>
      <c r="B516" s="108"/>
      <c r="C516" s="108"/>
      <c r="D516" s="108"/>
      <c r="E516" s="108"/>
      <c r="F516" s="108"/>
      <c r="G516" s="111"/>
    </row>
    <row r="517" spans="1:7" x14ac:dyDescent="0.3">
      <c r="A517" s="102"/>
      <c r="B517" s="102"/>
      <c r="C517" s="102"/>
      <c r="D517" s="102"/>
      <c r="E517" s="102"/>
      <c r="F517" s="102"/>
      <c r="G517" s="102"/>
    </row>
    <row r="518" spans="1:7" x14ac:dyDescent="0.3">
      <c r="A518" s="99"/>
      <c r="B518" s="100"/>
      <c r="C518" s="99"/>
      <c r="D518" s="99"/>
      <c r="E518" s="99"/>
      <c r="F518" s="100"/>
      <c r="G518" s="100"/>
    </row>
    <row r="519" spans="1:7" x14ac:dyDescent="0.3">
      <c r="A519" s="102"/>
      <c r="B519" s="103"/>
      <c r="C519" s="102"/>
      <c r="D519" s="102"/>
      <c r="E519" s="102"/>
      <c r="F519" s="106"/>
      <c r="G519" s="106"/>
    </row>
    <row r="520" spans="1:7" x14ac:dyDescent="0.3">
      <c r="A520" s="107"/>
      <c r="B520" s="108"/>
      <c r="C520" s="107"/>
      <c r="D520" s="107"/>
      <c r="E520" s="107"/>
      <c r="F520" s="111"/>
      <c r="G520" s="111"/>
    </row>
    <row r="521" spans="1:7" x14ac:dyDescent="0.3">
      <c r="A521" s="108"/>
      <c r="B521" s="108"/>
      <c r="C521" s="108"/>
      <c r="D521" s="108"/>
      <c r="E521" s="108"/>
      <c r="F521" s="108"/>
      <c r="G521" s="111"/>
    </row>
    <row r="522" spans="1:7" x14ac:dyDescent="0.3">
      <c r="A522" s="108"/>
      <c r="B522" s="108"/>
      <c r="C522" s="108"/>
      <c r="D522" s="108"/>
      <c r="E522" s="108"/>
      <c r="F522" s="108"/>
      <c r="G522" s="111"/>
    </row>
    <row r="523" spans="1:7" x14ac:dyDescent="0.3">
      <c r="A523" s="102"/>
      <c r="B523" s="102"/>
      <c r="C523" s="102"/>
      <c r="D523" s="102"/>
      <c r="E523" s="102"/>
      <c r="F523" s="102"/>
      <c r="G523" s="102"/>
    </row>
    <row r="524" spans="1:7" x14ac:dyDescent="0.3">
      <c r="A524" s="99"/>
      <c r="B524" s="100"/>
      <c r="C524" s="99"/>
      <c r="D524" s="99"/>
      <c r="E524" s="99"/>
      <c r="F524" s="100"/>
      <c r="G524" s="100"/>
    </row>
    <row r="525" spans="1:7" x14ac:dyDescent="0.3">
      <c r="A525" s="102"/>
      <c r="B525" s="103"/>
      <c r="C525" s="102"/>
      <c r="D525" s="102"/>
      <c r="E525" s="102"/>
      <c r="F525" s="106"/>
      <c r="G525" s="106"/>
    </row>
    <row r="526" spans="1:7" x14ac:dyDescent="0.3">
      <c r="A526" s="107"/>
      <c r="B526" s="108"/>
      <c r="C526" s="107"/>
      <c r="D526" s="107"/>
      <c r="E526" s="107"/>
      <c r="F526" s="111"/>
      <c r="G526" s="111"/>
    </row>
    <row r="527" spans="1:7" x14ac:dyDescent="0.3">
      <c r="A527" s="108"/>
      <c r="B527" s="108"/>
      <c r="C527" s="108"/>
      <c r="D527" s="108"/>
      <c r="E527" s="108"/>
      <c r="F527" s="108"/>
      <c r="G527" s="111"/>
    </row>
    <row r="528" spans="1:7" x14ac:dyDescent="0.3">
      <c r="A528" s="108"/>
      <c r="B528" s="108"/>
      <c r="C528" s="108"/>
      <c r="D528" s="108"/>
      <c r="E528" s="108"/>
      <c r="F528" s="108"/>
      <c r="G528" s="111"/>
    </row>
    <row r="533" spans="1:13" s="13" customFormat="1" x14ac:dyDescent="0.3">
      <c r="A533" s="9"/>
      <c r="B533" s="16"/>
      <c r="C533" s="19"/>
      <c r="D533" s="21"/>
      <c r="E533" s="21"/>
      <c r="F533" s="9"/>
      <c r="G533"/>
      <c r="H533"/>
      <c r="I533"/>
      <c r="J533"/>
      <c r="K533"/>
      <c r="L533"/>
      <c r="M533"/>
    </row>
    <row r="534" spans="1:13" s="13" customFormat="1" x14ac:dyDescent="0.3">
      <c r="A534" s="9"/>
      <c r="B534" s="16"/>
      <c r="C534" s="19"/>
      <c r="D534" s="21"/>
      <c r="E534" s="21"/>
      <c r="F534" s="9"/>
      <c r="G534"/>
      <c r="H534"/>
      <c r="I534"/>
      <c r="J534"/>
      <c r="K534"/>
      <c r="L534"/>
      <c r="M534"/>
    </row>
    <row r="535" spans="1:13" s="13" customFormat="1" x14ac:dyDescent="0.3">
      <c r="A535" s="9"/>
      <c r="B535" s="16"/>
      <c r="C535" s="19"/>
      <c r="D535" s="21"/>
      <c r="E535" s="21"/>
      <c r="F535" s="9"/>
      <c r="G535"/>
      <c r="H535"/>
      <c r="I535"/>
      <c r="J535"/>
      <c r="K535"/>
      <c r="L535"/>
      <c r="M535"/>
    </row>
  </sheetData>
  <mergeCells count="38">
    <mergeCell ref="B153:C153"/>
    <mergeCell ref="B122:C122"/>
    <mergeCell ref="B137:C138"/>
    <mergeCell ref="B139:C139"/>
    <mergeCell ref="B7:E7"/>
    <mergeCell ref="F7:G7"/>
    <mergeCell ref="A9:E10"/>
    <mergeCell ref="F10:G10"/>
    <mergeCell ref="B57:C57"/>
    <mergeCell ref="B39:C39"/>
    <mergeCell ref="B45:C45"/>
    <mergeCell ref="B50:C50"/>
    <mergeCell ref="B19:C20"/>
    <mergeCell ref="B21:C21"/>
    <mergeCell ref="B27:C27"/>
    <mergeCell ref="B32:C32"/>
    <mergeCell ref="C1:G1"/>
    <mergeCell ref="C2:G2"/>
    <mergeCell ref="C3:G3"/>
    <mergeCell ref="C4:G4"/>
    <mergeCell ref="B6:E6"/>
    <mergeCell ref="F6:G6"/>
    <mergeCell ref="B194:C194"/>
    <mergeCell ref="B202:C202"/>
    <mergeCell ref="B209:C209"/>
    <mergeCell ref="C8:E8"/>
    <mergeCell ref="B168:C169"/>
    <mergeCell ref="B170:C170"/>
    <mergeCell ref="B176:C176"/>
    <mergeCell ref="B181:C181"/>
    <mergeCell ref="B188:C188"/>
    <mergeCell ref="A11:G11"/>
    <mergeCell ref="B102:C102"/>
    <mergeCell ref="B120:C121"/>
    <mergeCell ref="B84:C85"/>
    <mergeCell ref="B86:C86"/>
    <mergeCell ref="B96:C96"/>
    <mergeCell ref="B144:C144"/>
  </mergeCells>
  <pageMargins left="0.23622047244094491" right="0.23622047244094491" top="1.1417322834645669" bottom="1.1417322834645669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B77D-F666-44E2-A022-5EBC9E1C7E3B}">
  <sheetPr>
    <pageSetUpPr fitToPage="1"/>
  </sheetPr>
  <dimension ref="B1:R186"/>
  <sheetViews>
    <sheetView showGridLines="0" showOutlineSymbols="0" showWhiteSpace="0" view="pageBreakPreview" topLeftCell="A174" zoomScale="70" zoomScaleNormal="55" zoomScaleSheetLayoutView="70" workbookViewId="0">
      <selection activeCell="L186" sqref="B2:L186"/>
    </sheetView>
  </sheetViews>
  <sheetFormatPr defaultRowHeight="14" x14ac:dyDescent="0.3"/>
  <cols>
    <col min="2" max="2" width="10" style="9" bestFit="1" customWidth="1"/>
    <col min="3" max="3" width="97.75" style="16" customWidth="1"/>
    <col min="4" max="4" width="7.75" style="19" customWidth="1"/>
    <col min="5" max="5" width="20.33203125" customWidth="1"/>
    <col min="6" max="6" width="18.25" style="13" customWidth="1"/>
    <col min="7" max="7" width="19.08203125" style="9" customWidth="1"/>
    <col min="8" max="8" width="21.4140625" style="9" customWidth="1"/>
    <col min="9" max="9" width="12.08203125" style="9" customWidth="1"/>
    <col min="10" max="10" width="19.5" style="9" customWidth="1"/>
    <col min="11" max="11" width="16.1640625" customWidth="1"/>
    <col min="12" max="12" width="19.1640625" customWidth="1"/>
    <col min="15" max="15" width="13.5" customWidth="1"/>
    <col min="16" max="16" width="11.58203125" bestFit="1" customWidth="1"/>
    <col min="18" max="18" width="13.08203125" bestFit="1" customWidth="1"/>
  </cols>
  <sheetData>
    <row r="1" spans="2:14" ht="14.5" thickBot="1" x14ac:dyDescent="0.35">
      <c r="L1" s="122">
        <f>K10+1</f>
        <v>1.2637</v>
      </c>
    </row>
    <row r="2" spans="2:14" ht="20.5" x14ac:dyDescent="0.45">
      <c r="B2" s="10"/>
      <c r="C2" s="15"/>
      <c r="D2" s="416" t="s">
        <v>1</v>
      </c>
      <c r="E2" s="416"/>
      <c r="F2" s="416"/>
      <c r="G2" s="416"/>
      <c r="H2" s="416"/>
      <c r="I2" s="416"/>
      <c r="J2" s="416"/>
      <c r="K2" s="417"/>
    </row>
    <row r="3" spans="2:14" ht="20.5" x14ac:dyDescent="0.45">
      <c r="B3" s="11"/>
      <c r="D3" s="418" t="s">
        <v>162</v>
      </c>
      <c r="E3" s="418"/>
      <c r="F3" s="418"/>
      <c r="G3" s="418"/>
      <c r="H3" s="418"/>
      <c r="I3" s="418"/>
      <c r="J3" s="418"/>
      <c r="K3" s="419"/>
    </row>
    <row r="4" spans="2:14" ht="20.5" x14ac:dyDescent="0.3">
      <c r="B4" s="11"/>
      <c r="D4" s="420" t="s">
        <v>163</v>
      </c>
      <c r="E4" s="420"/>
      <c r="F4" s="420"/>
      <c r="G4" s="420"/>
      <c r="H4" s="420"/>
      <c r="I4" s="420"/>
      <c r="J4" s="420"/>
      <c r="K4" s="421"/>
    </row>
    <row r="5" spans="2:14" ht="20.5" x14ac:dyDescent="0.3">
      <c r="B5" s="11"/>
      <c r="D5" s="420" t="s">
        <v>4</v>
      </c>
      <c r="E5" s="420"/>
      <c r="F5" s="420"/>
      <c r="G5" s="420"/>
      <c r="H5" s="420"/>
      <c r="I5" s="420"/>
      <c r="J5" s="420"/>
      <c r="K5" s="421"/>
    </row>
    <row r="6" spans="2:14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f>(K10/1)+1</f>
        <v>1.2637</v>
      </c>
    </row>
    <row r="7" spans="2:14" ht="18" x14ac:dyDescent="0.3">
      <c r="B7" s="3" t="s">
        <v>5</v>
      </c>
      <c r="C7" s="548" t="str">
        <f>'Orçamento Sintético'!C7</f>
        <v>SERVIÇOS DE TOPOGRAFIA</v>
      </c>
      <c r="D7" s="548"/>
      <c r="E7" s="548"/>
      <c r="F7" s="548"/>
      <c r="G7" s="548"/>
      <c r="H7" s="548"/>
      <c r="I7" s="548"/>
      <c r="J7" s="549" t="s">
        <v>6</v>
      </c>
      <c r="K7" s="550"/>
      <c r="M7" s="122"/>
    </row>
    <row r="8" spans="2:14" ht="18" thickBot="1" x14ac:dyDescent="0.35">
      <c r="B8" s="4" t="s">
        <v>7</v>
      </c>
      <c r="C8" s="539" t="s">
        <v>8</v>
      </c>
      <c r="D8" s="539"/>
      <c r="E8" s="539"/>
      <c r="F8" s="539"/>
      <c r="G8" s="539"/>
      <c r="H8" s="539"/>
      <c r="I8" s="539"/>
      <c r="J8" s="457">
        <f>'Orçamento Sintético'!J8:K8</f>
        <v>44893</v>
      </c>
      <c r="K8" s="458"/>
      <c r="L8" s="121"/>
      <c r="M8" s="121"/>
      <c r="N8" s="121"/>
    </row>
    <row r="9" spans="2:14" ht="23" customHeight="1" thickBot="1" x14ac:dyDescent="0.35">
      <c r="B9" s="5" t="s">
        <v>210</v>
      </c>
      <c r="C9" s="476">
        <f>'Orçamento Sintético'!H28</f>
        <v>583422.44999999995</v>
      </c>
      <c r="D9" s="477"/>
      <c r="E9" s="478" t="str">
        <f>'Orçamento Sintético'!$E$9</f>
        <v>Referência: SBC 11/2022  e Composições Próprias baseadas em SINAPI 10/2022 - SICRO 07/2022</v>
      </c>
      <c r="F9" s="479"/>
      <c r="G9" s="479"/>
      <c r="H9" s="479"/>
      <c r="I9" s="480"/>
      <c r="J9" s="176" t="s">
        <v>164</v>
      </c>
      <c r="K9" s="125">
        <v>0.87370000000000003</v>
      </c>
      <c r="L9" s="121"/>
      <c r="M9" s="121"/>
      <c r="N9" s="121"/>
    </row>
    <row r="10" spans="2:14" ht="16" thickBot="1" x14ac:dyDescent="0.35">
      <c r="B10" s="540" t="s">
        <v>209</v>
      </c>
      <c r="C10" s="541"/>
      <c r="D10" s="541"/>
      <c r="E10" s="541"/>
      <c r="F10" s="541"/>
      <c r="G10" s="541"/>
      <c r="H10" s="541"/>
      <c r="I10" s="542"/>
      <c r="J10" s="163" t="s">
        <v>11</v>
      </c>
      <c r="K10" s="162">
        <f>BDI!B30</f>
        <v>0.26369999999999999</v>
      </c>
      <c r="N10" s="121"/>
    </row>
    <row r="11" spans="2:14" ht="21.5" customHeight="1" thickBot="1" x14ac:dyDescent="0.35">
      <c r="B11" s="543"/>
      <c r="C11" s="544"/>
      <c r="D11" s="544"/>
      <c r="E11" s="544"/>
      <c r="F11" s="544"/>
      <c r="G11" s="544"/>
      <c r="H11" s="544"/>
      <c r="I11" s="545"/>
      <c r="J11" s="546" t="s">
        <v>160</v>
      </c>
      <c r="K11" s="547"/>
      <c r="L11" s="121"/>
      <c r="M11" s="121"/>
      <c r="N11" s="121"/>
    </row>
    <row r="12" spans="2:14" x14ac:dyDescent="0.3">
      <c r="L12" s="121"/>
      <c r="N12" s="121"/>
    </row>
    <row r="13" spans="2:14" x14ac:dyDescent="0.3">
      <c r="L13" s="121"/>
      <c r="N13" s="121"/>
    </row>
    <row r="14" spans="2:14" ht="14.5" thickBot="1" x14ac:dyDescent="0.35">
      <c r="L14" s="121"/>
      <c r="M14" s="121"/>
      <c r="N14" s="121"/>
    </row>
    <row r="15" spans="2:14" ht="28.5" thickBot="1" x14ac:dyDescent="0.35">
      <c r="B15" s="524" t="s">
        <v>206</v>
      </c>
      <c r="C15" s="525"/>
      <c r="D15" s="525"/>
      <c r="E15" s="525"/>
      <c r="F15" s="525"/>
      <c r="G15" s="525"/>
      <c r="H15" s="525"/>
      <c r="I15" s="525"/>
      <c r="J15" s="525"/>
      <c r="K15" s="526"/>
      <c r="L15" s="215"/>
      <c r="M15" s="121"/>
      <c r="N15" s="121"/>
    </row>
    <row r="16" spans="2:14" x14ac:dyDescent="0.3">
      <c r="B16" s="527" t="s">
        <v>91</v>
      </c>
      <c r="C16" s="529" t="s">
        <v>14</v>
      </c>
      <c r="D16" s="531" t="s">
        <v>12</v>
      </c>
      <c r="E16" s="533" t="s">
        <v>13</v>
      </c>
      <c r="F16" s="535" t="s">
        <v>165</v>
      </c>
      <c r="G16" s="535" t="s">
        <v>166</v>
      </c>
      <c r="H16" s="535" t="s">
        <v>167</v>
      </c>
      <c r="I16" s="535" t="s">
        <v>191</v>
      </c>
      <c r="J16" s="535" t="s">
        <v>19</v>
      </c>
      <c r="K16" s="537" t="s">
        <v>192</v>
      </c>
      <c r="L16" s="509" t="s">
        <v>193</v>
      </c>
      <c r="M16" s="121"/>
      <c r="N16" s="121"/>
    </row>
    <row r="17" spans="2:18" ht="22.5" customHeight="1" thickBot="1" x14ac:dyDescent="0.35">
      <c r="B17" s="528"/>
      <c r="C17" s="530"/>
      <c r="D17" s="532"/>
      <c r="E17" s="534"/>
      <c r="F17" s="536"/>
      <c r="G17" s="536"/>
      <c r="H17" s="536"/>
      <c r="I17" s="536"/>
      <c r="J17" s="536"/>
      <c r="K17" s="538"/>
      <c r="L17" s="510"/>
      <c r="M17" s="121"/>
      <c r="N17" s="121"/>
      <c r="O17" s="552"/>
      <c r="P17" s="552"/>
    </row>
    <row r="18" spans="2:18" ht="15.5" x14ac:dyDescent="0.35">
      <c r="B18" s="150"/>
      <c r="C18" s="151"/>
      <c r="D18" s="152"/>
      <c r="E18" s="153"/>
      <c r="F18" s="154"/>
      <c r="G18" s="155"/>
      <c r="H18" s="156"/>
      <c r="I18" s="157"/>
      <c r="J18" s="157"/>
      <c r="K18" s="158"/>
      <c r="L18" s="159"/>
      <c r="M18" s="121"/>
      <c r="N18" s="121"/>
      <c r="O18" s="551"/>
      <c r="P18" s="551"/>
    </row>
    <row r="19" spans="2:18" ht="18" x14ac:dyDescent="0.3">
      <c r="B19" s="222" t="s">
        <v>189</v>
      </c>
      <c r="C19" s="511" t="s">
        <v>211</v>
      </c>
      <c r="D19" s="512"/>
      <c r="E19" s="512"/>
      <c r="F19" s="512"/>
      <c r="G19" s="513"/>
      <c r="H19" s="224">
        <f>TRUNC(SUM(H20:H25),2)</f>
        <v>17120.39</v>
      </c>
      <c r="I19" s="225"/>
      <c r="J19" s="225"/>
      <c r="K19" s="226">
        <f>H20/$H$29</f>
        <v>0.38954859923997504</v>
      </c>
      <c r="L19" s="227">
        <f>TRUNC(SUM(L20:L24),2)</f>
        <v>13752.31</v>
      </c>
      <c r="O19" s="250"/>
      <c r="P19" s="250"/>
      <c r="R19" s="250"/>
    </row>
    <row r="20" spans="2:18" ht="30" customHeight="1" x14ac:dyDescent="0.3">
      <c r="B20" s="228" t="s">
        <v>169</v>
      </c>
      <c r="C20" s="229" t="str">
        <f>_xlfn.XLOOKUP($J20,'Composição de Custo Unitário'!$C$14:$C$30,'Composição de Custo Unitário'!$E$14:$E$30)</f>
        <v>LEVANTAMENTO TOPOGRAFICO PLANIALTIMETRICO ATE 1 HECTARE</v>
      </c>
      <c r="D20" s="249" t="str">
        <f>_xlfn.XLOOKUP($J20,'Composição de Custo Unitário'!$C$14:$C$30,'Composição de Custo Unitário'!$H$14:$H$30)</f>
        <v>m²</v>
      </c>
      <c r="E20" s="241">
        <f>'Memorial de Cálculo de Quantita'!F23</f>
        <v>28361.87</v>
      </c>
      <c r="F20" s="234">
        <f>_xlfn.XLOOKUP($J20,'Composição de Custo Unitário'!$C$14:$C$30,'Composição de Custo Unitário'!$K$14:$K$30)</f>
        <v>0.3</v>
      </c>
      <c r="G20" s="230">
        <f>TRUNC(F20*$L$1,2)</f>
        <v>0.37</v>
      </c>
      <c r="H20" s="319">
        <f>TRUNC(E20*G20,2)</f>
        <v>10493.89</v>
      </c>
      <c r="I20" s="231" t="str">
        <f>'Composição de Custo Unitário'!$D$15</f>
        <v>SBC</v>
      </c>
      <c r="J20" s="231" t="s">
        <v>332</v>
      </c>
      <c r="K20" s="232">
        <f>H20/$H$29</f>
        <v>0.38954859923997504</v>
      </c>
      <c r="L20" s="233">
        <f>TRUNC(E20*F20, 2)</f>
        <v>8508.56</v>
      </c>
      <c r="O20" s="250"/>
      <c r="P20" s="250"/>
      <c r="R20" s="250"/>
    </row>
    <row r="21" spans="2:18" ht="17.5" x14ac:dyDescent="0.3">
      <c r="B21" s="228" t="s">
        <v>213</v>
      </c>
      <c r="C21" s="229" t="str">
        <f>_xlfn.XLOOKUP($J21,'Composição de Custo Unitário'!$C$14:$C$30,'Composição de Custo Unitário'!$E$14:$E$30)</f>
        <v>LEVANTAMENTO TOPOGRAFICO PLANIALTIMETRICO 1 A 5 HECTARES</v>
      </c>
      <c r="D21" s="249" t="str">
        <f>_xlfn.XLOOKUP($J21,'Composição de Custo Unitário'!$C$14:$C$30,'Composição de Custo Unitário'!$H$14:$H$30)</f>
        <v>m²</v>
      </c>
      <c r="E21" s="241">
        <v>0</v>
      </c>
      <c r="F21" s="234">
        <f>_xlfn.XLOOKUP($J21,'Composição de Custo Unitário'!$C$14:$C$30,'Composição de Custo Unitário'!$K$14:$K$30)</f>
        <v>0.26</v>
      </c>
      <c r="G21" s="230">
        <f t="shared" ref="G21:G24" si="0">TRUNC(F21*$L$1,2)</f>
        <v>0.32</v>
      </c>
      <c r="H21" s="319">
        <f t="shared" ref="H21:H24" si="1">TRUNC(E21*G21,2)</f>
        <v>0</v>
      </c>
      <c r="I21" s="231" t="str">
        <f>'Composição de Custo Unitário'!$D$22</f>
        <v>SBC</v>
      </c>
      <c r="J21" s="231" t="s">
        <v>337</v>
      </c>
      <c r="K21" s="232">
        <f>H21/$H$29</f>
        <v>0</v>
      </c>
      <c r="L21" s="233">
        <f t="shared" ref="L21:L24" si="2">TRUNC(E21*F21, 2)</f>
        <v>0</v>
      </c>
      <c r="O21" s="250"/>
      <c r="P21" s="250"/>
      <c r="R21" s="250"/>
    </row>
    <row r="22" spans="2:18" ht="17.5" x14ac:dyDescent="0.3">
      <c r="B22" s="228" t="s">
        <v>214</v>
      </c>
      <c r="C22" s="229" t="str">
        <f>_xlfn.XLOOKUP($J22,'Composição de Custo Unitário'!$C$14:$C$30,'Composição de Custo Unitário'!$E$14:$E$30)</f>
        <v>LEVANTAMENTO TOPOGRAFICO PLANIALTIMETRICO DE 5 A 50 HECTARES</v>
      </c>
      <c r="D22" s="249" t="str">
        <f>_xlfn.XLOOKUP($J22,'Composição de Custo Unitário'!$C$14:$C$30,'Composição de Custo Unitário'!$H$14:$H$30)</f>
        <v>m²</v>
      </c>
      <c r="E22" s="241">
        <v>0</v>
      </c>
      <c r="F22" s="234">
        <f>_xlfn.XLOOKUP($J22,'Composição de Custo Unitário'!$C$14:$C$30,'Composição de Custo Unitário'!$K$14:$K$30)</f>
        <v>0.23</v>
      </c>
      <c r="G22" s="230">
        <f t="shared" si="0"/>
        <v>0.28999999999999998</v>
      </c>
      <c r="H22" s="319">
        <f t="shared" si="1"/>
        <v>0</v>
      </c>
      <c r="I22" s="231" t="str">
        <f>'Composição de Custo Unitário'!$D$29</f>
        <v>Próprio</v>
      </c>
      <c r="J22" s="231" t="s">
        <v>339</v>
      </c>
      <c r="K22" s="232">
        <f>H22/$H$29</f>
        <v>0</v>
      </c>
      <c r="L22" s="233">
        <f t="shared" si="2"/>
        <v>0</v>
      </c>
      <c r="O22" s="250"/>
      <c r="P22" s="250"/>
      <c r="R22" s="250"/>
    </row>
    <row r="23" spans="2:18" ht="17.5" x14ac:dyDescent="0.3">
      <c r="B23" s="228" t="s">
        <v>246</v>
      </c>
      <c r="C23" s="229" t="str">
        <f>'Composição de Custo Unitário'!$E$36</f>
        <v>REPRESENTAÇÃO PLANIMÉTRICA DE MATRÍCULAS/TERRENOS</v>
      </c>
      <c r="D23" s="249" t="str">
        <f>'Composição de Custo Unitário'!$H$36</f>
        <v>UN</v>
      </c>
      <c r="E23" s="241">
        <f>'Memorial de Cálculo de Quantita'!C142</f>
        <v>5</v>
      </c>
      <c r="F23" s="234">
        <f>'Composição de Custo Unitário'!$K$36</f>
        <v>1048.75</v>
      </c>
      <c r="G23" s="230">
        <f t="shared" si="0"/>
        <v>1325.3</v>
      </c>
      <c r="H23" s="319">
        <f t="shared" si="1"/>
        <v>6626.5</v>
      </c>
      <c r="I23" s="231" t="str">
        <f>'Composição de Custo Unitário'!$D$36</f>
        <v>Próprio</v>
      </c>
      <c r="J23" s="231" t="s">
        <v>239</v>
      </c>
      <c r="K23" s="232">
        <f>H23/$H$29</f>
        <v>0.24598540606616753</v>
      </c>
      <c r="L23" s="233">
        <f t="shared" si="2"/>
        <v>5243.75</v>
      </c>
      <c r="O23" s="250"/>
      <c r="P23" s="250"/>
      <c r="R23" s="250"/>
    </row>
    <row r="24" spans="2:18" ht="35" x14ac:dyDescent="0.3">
      <c r="B24" s="228" t="s">
        <v>247</v>
      </c>
      <c r="C24" s="229" t="str">
        <f>'Composição de Custo Unitário'!$E$44</f>
        <v>LEVANTAMENTO PLANIALTIMÉTRICO E BATIMÉTRICO DESTINADOS A PROJETOS DE OBRAS DE ARTE</v>
      </c>
      <c r="D24" s="249" t="str">
        <f>'Composição de Custo Unitário'!$H$44</f>
        <v>UN</v>
      </c>
      <c r="E24" s="241">
        <v>0</v>
      </c>
      <c r="F24" s="234">
        <f>'Composição de Custo Unitário'!$K$44</f>
        <v>5548.49</v>
      </c>
      <c r="G24" s="230">
        <f t="shared" si="0"/>
        <v>7011.62</v>
      </c>
      <c r="H24" s="319">
        <f t="shared" si="1"/>
        <v>0</v>
      </c>
      <c r="I24" s="231" t="str">
        <f>'Composição de Custo Unitário'!$D$44</f>
        <v>Próprio</v>
      </c>
      <c r="J24" s="231" t="s">
        <v>241</v>
      </c>
      <c r="K24" s="232">
        <f>H24/$H$29</f>
        <v>0</v>
      </c>
      <c r="L24" s="233">
        <f t="shared" si="2"/>
        <v>0</v>
      </c>
      <c r="O24" s="250"/>
      <c r="P24" s="250"/>
      <c r="R24" s="250"/>
    </row>
    <row r="25" spans="2:18" ht="17.5" x14ac:dyDescent="0.3">
      <c r="B25" s="228"/>
      <c r="C25" s="235"/>
      <c r="D25" s="236"/>
      <c r="E25" s="236"/>
      <c r="F25" s="236"/>
      <c r="G25" s="236"/>
      <c r="H25" s="236"/>
      <c r="I25" s="236"/>
      <c r="J25" s="318"/>
      <c r="K25" s="236"/>
      <c r="L25" s="237"/>
      <c r="R25" s="250"/>
    </row>
    <row r="26" spans="2:18" ht="18" x14ac:dyDescent="0.3">
      <c r="B26" s="222" t="s">
        <v>190</v>
      </c>
      <c r="C26" s="511" t="s">
        <v>215</v>
      </c>
      <c r="D26" s="512"/>
      <c r="E26" s="512"/>
      <c r="F26" s="512"/>
      <c r="G26" s="513"/>
      <c r="H26" s="224">
        <f>TRUNC(SUM(H27),2)</f>
        <v>9818.2000000000007</v>
      </c>
      <c r="I26" s="223"/>
      <c r="J26" s="317"/>
      <c r="K26" s="226">
        <f>H27/$H$29</f>
        <v>0.36446599469385743</v>
      </c>
      <c r="L26" s="227">
        <f>TRUNC(SUM(L27),2)</f>
        <v>7772.98</v>
      </c>
      <c r="R26" s="250"/>
    </row>
    <row r="27" spans="2:18" ht="17.5" x14ac:dyDescent="0.3">
      <c r="B27" s="228" t="s">
        <v>185</v>
      </c>
      <c r="C27" s="229" t="str">
        <f>'Composição de Custo Unitário'!$E$56</f>
        <v>LOCAÇÃO DE TERRENOS COM USO DE EQUIPAMENTOS TOPOGRÁFICOS</v>
      </c>
      <c r="D27" s="249" t="str">
        <f>'Composição de Custo Unitário'!$H$56</f>
        <v>m</v>
      </c>
      <c r="E27" s="241">
        <f>'Memorial de Cálculo de Quantita'!F172</f>
        <v>574.5</v>
      </c>
      <c r="F27" s="234">
        <f>'Composição de Custo Unitário'!$K$56</f>
        <v>13.53</v>
      </c>
      <c r="G27" s="230">
        <f t="shared" ref="G27" si="3">TRUNC(F27*$L$1,2)</f>
        <v>17.09</v>
      </c>
      <c r="H27" s="230">
        <f t="shared" ref="H27" si="4">TRUNC(E27*G27,2)</f>
        <v>9818.2000000000007</v>
      </c>
      <c r="I27" s="231" t="str">
        <f>'Composição de Custo Unitário'!$D$56</f>
        <v>Próprio</v>
      </c>
      <c r="J27" s="231" t="s">
        <v>242</v>
      </c>
      <c r="K27" s="232">
        <f>H27/$H$29</f>
        <v>0.36446599469385743</v>
      </c>
      <c r="L27" s="233">
        <f>TRUNC(E27*F27, 2)</f>
        <v>7772.98</v>
      </c>
      <c r="P27" s="214"/>
    </row>
    <row r="28" spans="2:18" ht="16" thickBot="1" x14ac:dyDescent="0.35">
      <c r="B28" s="514"/>
      <c r="C28" s="515"/>
      <c r="D28" s="515"/>
      <c r="E28" s="515"/>
      <c r="F28" s="515"/>
      <c r="G28" s="515"/>
      <c r="H28" s="515"/>
      <c r="I28" s="515"/>
      <c r="J28" s="515"/>
      <c r="K28" s="516"/>
      <c r="L28" s="160"/>
    </row>
    <row r="29" spans="2:18" ht="20.5" thickBot="1" x14ac:dyDescent="0.35">
      <c r="B29" s="517" t="s">
        <v>15</v>
      </c>
      <c r="C29" s="518"/>
      <c r="D29" s="518"/>
      <c r="E29" s="518"/>
      <c r="F29" s="518"/>
      <c r="G29" s="519"/>
      <c r="H29" s="520">
        <f>TRUNC(SUM(H19+H26),2)</f>
        <v>26938.59</v>
      </c>
      <c r="I29" s="521"/>
      <c r="J29" s="521"/>
      <c r="K29" s="522"/>
      <c r="L29" s="161">
        <f>TRUNC(SUM(L19+L26),2)</f>
        <v>21525.29</v>
      </c>
    </row>
    <row r="30" spans="2:18" ht="17.5" x14ac:dyDescent="0.3">
      <c r="F30" s="523" t="str">
        <f>[28]!VExtensoFree(H29)</f>
        <v>vinte e seis mil, novecentos e trinta e oito reais e cinquenta e nove centavos</v>
      </c>
      <c r="G30" s="523"/>
      <c r="H30" s="523"/>
      <c r="I30" s="523"/>
      <c r="J30" s="523"/>
      <c r="K30" s="523"/>
      <c r="R30" s="214"/>
    </row>
    <row r="33" spans="2:12" ht="14.5" thickBot="1" x14ac:dyDescent="0.35"/>
    <row r="34" spans="2:12" ht="28.5" thickBot="1" x14ac:dyDescent="0.35">
      <c r="B34" s="524" t="s">
        <v>207</v>
      </c>
      <c r="C34" s="525"/>
      <c r="D34" s="525"/>
      <c r="E34" s="525"/>
      <c r="F34" s="525"/>
      <c r="G34" s="525"/>
      <c r="H34" s="525"/>
      <c r="I34" s="525"/>
      <c r="J34" s="525"/>
      <c r="K34" s="526"/>
      <c r="L34" s="121"/>
    </row>
    <row r="35" spans="2:12" x14ac:dyDescent="0.3">
      <c r="B35" s="527" t="s">
        <v>91</v>
      </c>
      <c r="C35" s="529" t="s">
        <v>14</v>
      </c>
      <c r="D35" s="531" t="s">
        <v>12</v>
      </c>
      <c r="E35" s="533" t="s">
        <v>13</v>
      </c>
      <c r="F35" s="535" t="s">
        <v>165</v>
      </c>
      <c r="G35" s="535" t="s">
        <v>166</v>
      </c>
      <c r="H35" s="535" t="s">
        <v>167</v>
      </c>
      <c r="I35" s="535" t="s">
        <v>191</v>
      </c>
      <c r="J35" s="535" t="s">
        <v>19</v>
      </c>
      <c r="K35" s="537" t="s">
        <v>192</v>
      </c>
      <c r="L35" s="509" t="s">
        <v>193</v>
      </c>
    </row>
    <row r="36" spans="2:12" ht="19" customHeight="1" thickBot="1" x14ac:dyDescent="0.35">
      <c r="B36" s="528"/>
      <c r="C36" s="530"/>
      <c r="D36" s="532"/>
      <c r="E36" s="534"/>
      <c r="F36" s="536"/>
      <c r="G36" s="536"/>
      <c r="H36" s="536"/>
      <c r="I36" s="536"/>
      <c r="J36" s="536"/>
      <c r="K36" s="538"/>
      <c r="L36" s="510"/>
    </row>
    <row r="37" spans="2:12" ht="15.5" x14ac:dyDescent="0.35">
      <c r="B37" s="150"/>
      <c r="C37" s="151"/>
      <c r="D37" s="152"/>
      <c r="E37" s="153"/>
      <c r="F37" s="154"/>
      <c r="G37" s="155"/>
      <c r="H37" s="156"/>
      <c r="I37" s="157"/>
      <c r="J37" s="157"/>
      <c r="K37" s="158"/>
      <c r="L37" s="159"/>
    </row>
    <row r="38" spans="2:12" ht="18" x14ac:dyDescent="0.3">
      <c r="B38" s="222" t="s">
        <v>189</v>
      </c>
      <c r="C38" s="511" t="s">
        <v>211</v>
      </c>
      <c r="D38" s="512"/>
      <c r="E38" s="512"/>
      <c r="F38" s="512"/>
      <c r="G38" s="513"/>
      <c r="H38" s="224">
        <f>TRUNC(SUM(H39:H44),2)</f>
        <v>42234.78</v>
      </c>
      <c r="I38" s="225"/>
      <c r="J38" s="225"/>
      <c r="K38" s="226">
        <f>H39/$H$29</f>
        <v>0.12984940934176584</v>
      </c>
      <c r="L38" s="227">
        <f>TRUNC(SUM(L39:L43),2)</f>
        <v>34309.85</v>
      </c>
    </row>
    <row r="39" spans="2:12" ht="17.5" x14ac:dyDescent="0.3">
      <c r="B39" s="228" t="s">
        <v>169</v>
      </c>
      <c r="C39" s="229" t="str">
        <f>_xlfn.XLOOKUP($J39,'Composição de Custo Unitário'!$C$14:$C$30,'Composição de Custo Unitário'!$E$14:$E$30)</f>
        <v>LEVANTAMENTO TOPOGRAFICO PLANIALTIMETRICO ATE 1 HECTARE</v>
      </c>
      <c r="D39" s="249" t="str">
        <f>_xlfn.XLOOKUP($J39,'Composição de Custo Unitário'!$C$14:$C$30,'Composição de Custo Unitário'!$H$14:$H$30)</f>
        <v>m²</v>
      </c>
      <c r="E39" s="241">
        <f>'Memorial de Cálculo de Quantita'!F29</f>
        <v>9453.9500000000007</v>
      </c>
      <c r="F39" s="234">
        <f>_xlfn.XLOOKUP($J39,'Composição de Custo Unitário'!$C$14:$C$30,'Composição de Custo Unitário'!$K$14:$K$30)</f>
        <v>0.3</v>
      </c>
      <c r="G39" s="230">
        <f>TRUNC(F39*$L$1,2)</f>
        <v>0.37</v>
      </c>
      <c r="H39" s="230">
        <f>TRUNC(E39*G39,2)</f>
        <v>3497.96</v>
      </c>
      <c r="I39" s="231" t="str">
        <f>'Composição de Custo Unitário'!$D$15</f>
        <v>SBC</v>
      </c>
      <c r="J39" s="231" t="s">
        <v>332</v>
      </c>
      <c r="K39" s="232">
        <f>H39/$H$29</f>
        <v>0.12984940934176584</v>
      </c>
      <c r="L39" s="233">
        <f>TRUNC(E39*F39, 2)</f>
        <v>2836.18</v>
      </c>
    </row>
    <row r="40" spans="2:12" ht="35" customHeight="1" x14ac:dyDescent="0.3">
      <c r="B40" s="228" t="s">
        <v>213</v>
      </c>
      <c r="C40" s="229" t="str">
        <f>_xlfn.XLOOKUP($J40,'Composição de Custo Unitário'!$C$14:$C$30,'Composição de Custo Unitário'!$E$14:$E$30)</f>
        <v>LEVANTAMENTO TOPOGRAFICO PLANIALTIMETRICO 1 A 5 HECTARES</v>
      </c>
      <c r="D40" s="249" t="str">
        <f>_xlfn.XLOOKUP($J40,'Composição de Custo Unitário'!$C$14:$C$30,'Composição de Custo Unitário'!$H$14:$H$30)</f>
        <v>m²</v>
      </c>
      <c r="E40" s="241">
        <f>'Memorial de Cálculo de Quantita'!F88</f>
        <v>121052.59</v>
      </c>
      <c r="F40" s="234">
        <f>_xlfn.XLOOKUP($J40,'Composição de Custo Unitário'!$C$14:$C$30,'Composição de Custo Unitário'!$K$14:$K$30)</f>
        <v>0.26</v>
      </c>
      <c r="G40" s="230">
        <f t="shared" ref="G40:G43" si="5">TRUNC(F40*$L$1,2)</f>
        <v>0.32</v>
      </c>
      <c r="H40" s="230">
        <f t="shared" ref="H40:H43" si="6">TRUNC(E40*G40,2)</f>
        <v>38736.82</v>
      </c>
      <c r="I40" s="231" t="str">
        <f>'Composição de Custo Unitário'!$D$22</f>
        <v>SBC</v>
      </c>
      <c r="J40" s="231" t="s">
        <v>337</v>
      </c>
      <c r="K40" s="232">
        <f>H40/$H$29</f>
        <v>1.4379676144891027</v>
      </c>
      <c r="L40" s="233">
        <f t="shared" ref="L40:L43" si="7">TRUNC(E40*F40, 2)</f>
        <v>31473.67</v>
      </c>
    </row>
    <row r="41" spans="2:12" ht="17.5" x14ac:dyDescent="0.3">
      <c r="B41" s="228" t="s">
        <v>214</v>
      </c>
      <c r="C41" s="229" t="str">
        <f>_xlfn.XLOOKUP($J41,'Composição de Custo Unitário'!$C$14:$C$30,'Composição de Custo Unitário'!$E$14:$E$30)</f>
        <v>LEVANTAMENTO TOPOGRAFICO PLANIALTIMETRICO DE 5 A 50 HECTARES</v>
      </c>
      <c r="D41" s="249" t="str">
        <f>_xlfn.XLOOKUP($J41,'Composição de Custo Unitário'!$C$14:$C$30,'Composição de Custo Unitário'!$H$14:$H$30)</f>
        <v>m²</v>
      </c>
      <c r="E41" s="241">
        <v>0</v>
      </c>
      <c r="F41" s="234">
        <f>_xlfn.XLOOKUP($J41,'Composição de Custo Unitário'!$C$14:$C$30,'Composição de Custo Unitário'!$K$14:$K$30)</f>
        <v>0.23</v>
      </c>
      <c r="G41" s="230">
        <f t="shared" si="5"/>
        <v>0.28999999999999998</v>
      </c>
      <c r="H41" s="230">
        <f t="shared" si="6"/>
        <v>0</v>
      </c>
      <c r="I41" s="231" t="str">
        <f>'Composição de Custo Unitário'!$D$29</f>
        <v>Próprio</v>
      </c>
      <c r="J41" s="231" t="s">
        <v>339</v>
      </c>
      <c r="K41" s="232">
        <f>H41/$H$29</f>
        <v>0</v>
      </c>
      <c r="L41" s="233">
        <f t="shared" si="7"/>
        <v>0</v>
      </c>
    </row>
    <row r="42" spans="2:12" ht="17.5" x14ac:dyDescent="0.3">
      <c r="B42" s="228" t="s">
        <v>246</v>
      </c>
      <c r="C42" s="229" t="str">
        <f>'Composição de Custo Unitário'!$E$36</f>
        <v>REPRESENTAÇÃO PLANIMÉTRICA DE MATRÍCULAS/TERRENOS</v>
      </c>
      <c r="D42" s="249" t="str">
        <f>'Composição de Custo Unitário'!$H$36</f>
        <v>UN</v>
      </c>
      <c r="E42" s="241">
        <v>0</v>
      </c>
      <c r="F42" s="234">
        <f>'Composição de Custo Unitário'!$K$36</f>
        <v>1048.75</v>
      </c>
      <c r="G42" s="230">
        <f t="shared" si="5"/>
        <v>1325.3</v>
      </c>
      <c r="H42" s="230">
        <f t="shared" si="6"/>
        <v>0</v>
      </c>
      <c r="I42" s="231" t="str">
        <f>'Composição de Custo Unitário'!$D$36</f>
        <v>Próprio</v>
      </c>
      <c r="J42" s="231" t="s">
        <v>239</v>
      </c>
      <c r="K42" s="232">
        <f>H42/$H$29</f>
        <v>0</v>
      </c>
      <c r="L42" s="233">
        <f t="shared" si="7"/>
        <v>0</v>
      </c>
    </row>
    <row r="43" spans="2:12" ht="35" x14ac:dyDescent="0.3">
      <c r="B43" s="228" t="s">
        <v>247</v>
      </c>
      <c r="C43" s="229" t="str">
        <f>'Composição de Custo Unitário'!$E$44</f>
        <v>LEVANTAMENTO PLANIALTIMÉTRICO E BATIMÉTRICO DESTINADOS A PROJETOS DE OBRAS DE ARTE</v>
      </c>
      <c r="D43" s="249" t="str">
        <f>'Composição de Custo Unitário'!$H$44</f>
        <v>UN</v>
      </c>
      <c r="E43" s="241">
        <v>0</v>
      </c>
      <c r="F43" s="234">
        <f>'Composição de Custo Unitário'!$K$44</f>
        <v>5548.49</v>
      </c>
      <c r="G43" s="230">
        <f t="shared" si="5"/>
        <v>7011.62</v>
      </c>
      <c r="H43" s="230">
        <f t="shared" si="6"/>
        <v>0</v>
      </c>
      <c r="I43" s="231" t="str">
        <f>'Composição de Custo Unitário'!$D$44</f>
        <v>Próprio</v>
      </c>
      <c r="J43" s="231" t="s">
        <v>241</v>
      </c>
      <c r="K43" s="232">
        <f>H43/$H$29</f>
        <v>0</v>
      </c>
      <c r="L43" s="233">
        <f t="shared" si="7"/>
        <v>0</v>
      </c>
    </row>
    <row r="44" spans="2:12" ht="17.5" x14ac:dyDescent="0.3">
      <c r="B44" s="228"/>
      <c r="C44" s="235"/>
      <c r="D44" s="236"/>
      <c r="E44" s="236"/>
      <c r="F44" s="236"/>
      <c r="G44" s="236"/>
      <c r="H44" s="236"/>
      <c r="I44" s="236"/>
      <c r="J44" s="318"/>
      <c r="K44" s="236"/>
      <c r="L44" s="237"/>
    </row>
    <row r="45" spans="2:12" ht="18" x14ac:dyDescent="0.3">
      <c r="B45" s="222" t="s">
        <v>190</v>
      </c>
      <c r="C45" s="511" t="s">
        <v>215</v>
      </c>
      <c r="D45" s="512"/>
      <c r="E45" s="512"/>
      <c r="F45" s="512"/>
      <c r="G45" s="513"/>
      <c r="H45" s="224">
        <f>TRUNC(SUM(H46),2)</f>
        <v>9818.2000000000007</v>
      </c>
      <c r="I45" s="223"/>
      <c r="J45" s="317"/>
      <c r="K45" s="226">
        <f>H46/$H$29</f>
        <v>0.36446599469385743</v>
      </c>
      <c r="L45" s="227">
        <f>TRUNC(SUM(L46),2)</f>
        <v>7772.98</v>
      </c>
    </row>
    <row r="46" spans="2:12" ht="17.5" x14ac:dyDescent="0.3">
      <c r="B46" s="228" t="s">
        <v>185</v>
      </c>
      <c r="C46" s="229" t="str">
        <f>'Composição de Custo Unitário'!$E$56</f>
        <v>LOCAÇÃO DE TERRENOS COM USO DE EQUIPAMENTOS TOPOGRÁFICOS</v>
      </c>
      <c r="D46" s="249" t="str">
        <f>'Composição de Custo Unitário'!$H$56</f>
        <v>m</v>
      </c>
      <c r="E46" s="241">
        <f>'Memorial de Cálculo de Quantita'!F178</f>
        <v>574.5</v>
      </c>
      <c r="F46" s="234">
        <f>'Composição de Custo Unitário'!$K$56</f>
        <v>13.53</v>
      </c>
      <c r="G46" s="230">
        <f t="shared" ref="G46" si="8">TRUNC(F46*$L$1,2)</f>
        <v>17.09</v>
      </c>
      <c r="H46" s="230">
        <f t="shared" ref="H46" si="9">TRUNC(E46*G46,2)</f>
        <v>9818.2000000000007</v>
      </c>
      <c r="I46" s="231" t="str">
        <f>'Composição de Custo Unitário'!$D$56</f>
        <v>Próprio</v>
      </c>
      <c r="J46" s="231" t="s">
        <v>242</v>
      </c>
      <c r="K46" s="232">
        <f>H46/$H$29</f>
        <v>0.36446599469385743</v>
      </c>
      <c r="L46" s="233">
        <f>TRUNC(E46*F46, 2)</f>
        <v>7772.98</v>
      </c>
    </row>
    <row r="47" spans="2:12" ht="16" thickBot="1" x14ac:dyDescent="0.35">
      <c r="B47" s="514"/>
      <c r="C47" s="515"/>
      <c r="D47" s="515"/>
      <c r="E47" s="515"/>
      <c r="F47" s="515"/>
      <c r="G47" s="515"/>
      <c r="H47" s="515"/>
      <c r="I47" s="515"/>
      <c r="J47" s="515"/>
      <c r="K47" s="516"/>
      <c r="L47" s="160"/>
    </row>
    <row r="48" spans="2:12" ht="20.5" thickBot="1" x14ac:dyDescent="0.35">
      <c r="B48" s="517" t="s">
        <v>15</v>
      </c>
      <c r="C48" s="518"/>
      <c r="D48" s="518"/>
      <c r="E48" s="518"/>
      <c r="F48" s="518"/>
      <c r="G48" s="519"/>
      <c r="H48" s="520">
        <f>TRUNC(SUM(H38+H45),2)</f>
        <v>52052.98</v>
      </c>
      <c r="I48" s="521"/>
      <c r="J48" s="521"/>
      <c r="K48" s="522"/>
      <c r="L48" s="161">
        <f>TRUNC(SUM(L38+L45),2)</f>
        <v>42082.83</v>
      </c>
    </row>
    <row r="49" spans="2:12" ht="17.5" x14ac:dyDescent="0.3">
      <c r="F49" s="523" t="str">
        <f>[28]!VExtensoFree(H48)</f>
        <v>cinquenta e dois mil e cinquenta e dois reais e noventa e oito centavos</v>
      </c>
      <c r="G49" s="523"/>
      <c r="H49" s="523"/>
      <c r="I49" s="523"/>
      <c r="J49" s="523"/>
      <c r="K49" s="523"/>
    </row>
    <row r="50" spans="2:12" ht="17.5" x14ac:dyDescent="0.3">
      <c r="F50" s="251"/>
      <c r="G50" s="251"/>
      <c r="H50" s="251"/>
      <c r="I50" s="251"/>
      <c r="J50" s="251"/>
      <c r="K50" s="251"/>
    </row>
    <row r="51" spans="2:12" ht="17.5" x14ac:dyDescent="0.3">
      <c r="F51" s="251"/>
      <c r="G51" s="251"/>
      <c r="H51" s="251"/>
      <c r="I51" s="251"/>
      <c r="J51" s="251"/>
      <c r="K51" s="251"/>
    </row>
    <row r="52" spans="2:12" ht="17.5" x14ac:dyDescent="0.3">
      <c r="F52" s="251"/>
      <c r="G52" s="251"/>
      <c r="H52" s="251"/>
      <c r="I52" s="251"/>
      <c r="J52" s="251"/>
      <c r="K52" s="251"/>
    </row>
    <row r="53" spans="2:12" ht="17.5" x14ac:dyDescent="0.3">
      <c r="F53" s="251"/>
      <c r="G53" s="251"/>
      <c r="H53" s="251"/>
      <c r="I53" s="251"/>
      <c r="J53" s="251"/>
      <c r="K53" s="251"/>
    </row>
    <row r="54" spans="2:12" ht="17.5" x14ac:dyDescent="0.3">
      <c r="F54" s="251"/>
      <c r="G54" s="251"/>
      <c r="H54" s="251"/>
      <c r="I54" s="251"/>
      <c r="J54" s="251"/>
      <c r="K54" s="251"/>
    </row>
    <row r="55" spans="2:12" ht="17.5" x14ac:dyDescent="0.3">
      <c r="F55" s="251"/>
      <c r="G55" s="251"/>
      <c r="H55" s="251"/>
      <c r="I55" s="251"/>
      <c r="J55" s="251"/>
      <c r="K55" s="251"/>
    </row>
    <row r="56" spans="2:12" ht="17.5" x14ac:dyDescent="0.3">
      <c r="F56" s="251"/>
      <c r="G56" s="251"/>
      <c r="H56" s="251"/>
      <c r="I56" s="251"/>
      <c r="J56" s="251"/>
      <c r="K56" s="251"/>
    </row>
    <row r="57" spans="2:12" ht="17.5" x14ac:dyDescent="0.3">
      <c r="F57" s="251"/>
      <c r="G57" s="251"/>
      <c r="H57" s="251"/>
      <c r="I57" s="251"/>
      <c r="J57" s="251"/>
      <c r="K57" s="251"/>
    </row>
    <row r="58" spans="2:12" ht="17.5" x14ac:dyDescent="0.3">
      <c r="F58" s="251"/>
      <c r="G58" s="251"/>
      <c r="H58" s="251"/>
      <c r="I58" s="251"/>
      <c r="J58" s="251"/>
      <c r="K58" s="251"/>
    </row>
    <row r="59" spans="2:12" ht="17.5" x14ac:dyDescent="0.3">
      <c r="F59" s="251"/>
      <c r="G59" s="251"/>
      <c r="H59" s="251"/>
      <c r="I59" s="251"/>
      <c r="J59" s="251"/>
      <c r="K59" s="251"/>
    </row>
    <row r="60" spans="2:12" ht="17.5" x14ac:dyDescent="0.3">
      <c r="F60" s="251"/>
      <c r="G60" s="251"/>
      <c r="H60" s="251"/>
      <c r="I60" s="251"/>
      <c r="J60" s="251"/>
      <c r="K60" s="251"/>
    </row>
    <row r="61" spans="2:12" ht="17.5" x14ac:dyDescent="0.3">
      <c r="F61" s="251"/>
      <c r="G61" s="251"/>
      <c r="H61" s="251"/>
      <c r="I61" s="251"/>
      <c r="J61" s="251"/>
      <c r="K61" s="251"/>
    </row>
    <row r="63" spans="2:12" ht="14.5" thickBot="1" x14ac:dyDescent="0.35"/>
    <row r="64" spans="2:12" ht="28.5" thickBot="1" x14ac:dyDescent="0.35">
      <c r="B64" s="524" t="s">
        <v>344</v>
      </c>
      <c r="C64" s="525"/>
      <c r="D64" s="525"/>
      <c r="E64" s="525"/>
      <c r="F64" s="525"/>
      <c r="G64" s="525"/>
      <c r="H64" s="525"/>
      <c r="I64" s="525"/>
      <c r="J64" s="525"/>
      <c r="K64" s="526"/>
      <c r="L64" s="121"/>
    </row>
    <row r="65" spans="2:12" x14ac:dyDescent="0.3">
      <c r="B65" s="527" t="s">
        <v>91</v>
      </c>
      <c r="C65" s="529" t="s">
        <v>14</v>
      </c>
      <c r="D65" s="531" t="s">
        <v>12</v>
      </c>
      <c r="E65" s="533" t="s">
        <v>13</v>
      </c>
      <c r="F65" s="535" t="s">
        <v>165</v>
      </c>
      <c r="G65" s="535" t="s">
        <v>166</v>
      </c>
      <c r="H65" s="535" t="s">
        <v>167</v>
      </c>
      <c r="I65" s="535" t="s">
        <v>191</v>
      </c>
      <c r="J65" s="535" t="s">
        <v>19</v>
      </c>
      <c r="K65" s="537" t="s">
        <v>192</v>
      </c>
      <c r="L65" s="509" t="s">
        <v>193</v>
      </c>
    </row>
    <row r="66" spans="2:12" ht="14.5" thickBot="1" x14ac:dyDescent="0.35">
      <c r="B66" s="528"/>
      <c r="C66" s="530"/>
      <c r="D66" s="532"/>
      <c r="E66" s="534"/>
      <c r="F66" s="536"/>
      <c r="G66" s="536"/>
      <c r="H66" s="536"/>
      <c r="I66" s="536"/>
      <c r="J66" s="536"/>
      <c r="K66" s="538"/>
      <c r="L66" s="510"/>
    </row>
    <row r="67" spans="2:12" ht="15.5" x14ac:dyDescent="0.35">
      <c r="B67" s="150"/>
      <c r="C67" s="151"/>
      <c r="D67" s="152"/>
      <c r="E67" s="153"/>
      <c r="F67" s="154"/>
      <c r="G67" s="155"/>
      <c r="H67" s="156"/>
      <c r="I67" s="157"/>
      <c r="J67" s="157"/>
      <c r="K67" s="158"/>
      <c r="L67" s="159"/>
    </row>
    <row r="68" spans="2:12" ht="18" x14ac:dyDescent="0.3">
      <c r="B68" s="222" t="s">
        <v>189</v>
      </c>
      <c r="C68" s="511" t="s">
        <v>211</v>
      </c>
      <c r="D68" s="512"/>
      <c r="E68" s="512"/>
      <c r="F68" s="512"/>
      <c r="G68" s="513"/>
      <c r="H68" s="224">
        <f>TRUNC(SUM(H69:H74),2)</f>
        <v>5246.94</v>
      </c>
      <c r="I68" s="225"/>
      <c r="J68" s="225"/>
      <c r="K68" s="226">
        <f>H69/$H$29</f>
        <v>0.19477411401264874</v>
      </c>
      <c r="L68" s="227">
        <f>TRUNC(SUM(L69:L73),2)</f>
        <v>4254.2700000000004</v>
      </c>
    </row>
    <row r="69" spans="2:12" ht="17.5" x14ac:dyDescent="0.3">
      <c r="B69" s="228" t="s">
        <v>169</v>
      </c>
      <c r="C69" s="229" t="str">
        <f>_xlfn.XLOOKUP($J69,'Composição de Custo Unitário'!$C$14:$C$30,'Composição de Custo Unitário'!$E$14:$E$30)</f>
        <v>LEVANTAMENTO TOPOGRAFICO PLANIALTIMETRICO ATE 1 HECTARE</v>
      </c>
      <c r="D69" s="249" t="str">
        <f>_xlfn.XLOOKUP($J69,'Composição de Custo Unitário'!$C$14:$C$30,'Composição de Custo Unitário'!$H$14:$H$30)</f>
        <v>m²</v>
      </c>
      <c r="E69" s="241">
        <f>'Memorial de Cálculo de Quantita'!F34</f>
        <v>14180.93</v>
      </c>
      <c r="F69" s="234">
        <f>_xlfn.XLOOKUP($J69,'Composição de Custo Unitário'!$C$14:$C$30,'Composição de Custo Unitário'!$K$14:$K$30)</f>
        <v>0.3</v>
      </c>
      <c r="G69" s="230">
        <f>TRUNC(F69*$L$1,2)</f>
        <v>0.37</v>
      </c>
      <c r="H69" s="230">
        <f>TRUNC(E69*G69,2)</f>
        <v>5246.94</v>
      </c>
      <c r="I69" s="231" t="str">
        <f>'Composição de Custo Unitário'!$D$15</f>
        <v>SBC</v>
      </c>
      <c r="J69" s="231" t="s">
        <v>332</v>
      </c>
      <c r="K69" s="232">
        <f>H69/$H$29</f>
        <v>0.19477411401264874</v>
      </c>
      <c r="L69" s="233">
        <f>TRUNC(E69*F69, 2)</f>
        <v>4254.2700000000004</v>
      </c>
    </row>
    <row r="70" spans="2:12" ht="17.5" x14ac:dyDescent="0.3">
      <c r="B70" s="228" t="s">
        <v>213</v>
      </c>
      <c r="C70" s="229" t="str">
        <f>_xlfn.XLOOKUP($J70,'Composição de Custo Unitário'!$C$14:$C$30,'Composição de Custo Unitário'!$E$14:$E$30)</f>
        <v>LEVANTAMENTO TOPOGRAFICO PLANIALTIMETRICO 1 A 5 HECTARES</v>
      </c>
      <c r="D70" s="249" t="str">
        <f>_xlfn.XLOOKUP($J70,'Composição de Custo Unitário'!$C$14:$C$30,'Composição de Custo Unitário'!$H$14:$H$30)</f>
        <v>m²</v>
      </c>
      <c r="E70" s="241">
        <f>'Memorial de Cálculo de Quantita'!F116</f>
        <v>0</v>
      </c>
      <c r="F70" s="234">
        <f>_xlfn.XLOOKUP($J70,'Composição de Custo Unitário'!$C$14:$C$30,'Composição de Custo Unitário'!$K$14:$K$30)</f>
        <v>0.26</v>
      </c>
      <c r="G70" s="230">
        <f t="shared" ref="G70:G73" si="10">TRUNC(F70*$L$1,2)</f>
        <v>0.32</v>
      </c>
      <c r="H70" s="230">
        <f t="shared" ref="H70:H73" si="11">TRUNC(E70*G70,2)</f>
        <v>0</v>
      </c>
      <c r="I70" s="231" t="str">
        <f>'Composição de Custo Unitário'!$D$22</f>
        <v>SBC</v>
      </c>
      <c r="J70" s="231" t="s">
        <v>337</v>
      </c>
      <c r="K70" s="232">
        <f>H70/$H$29</f>
        <v>0</v>
      </c>
      <c r="L70" s="233">
        <f t="shared" ref="L70:L73" si="12">TRUNC(E70*F70, 2)</f>
        <v>0</v>
      </c>
    </row>
    <row r="71" spans="2:12" ht="17.5" x14ac:dyDescent="0.3">
      <c r="B71" s="228" t="s">
        <v>214</v>
      </c>
      <c r="C71" s="229" t="str">
        <f>_xlfn.XLOOKUP($J71,'Composição de Custo Unitário'!$C$14:$C$30,'Composição de Custo Unitário'!$E$14:$E$30)</f>
        <v>LEVANTAMENTO TOPOGRAFICO PLANIALTIMETRICO DE 5 A 50 HECTARES</v>
      </c>
      <c r="D71" s="249" t="str">
        <f>_xlfn.XLOOKUP($J71,'Composição de Custo Unitário'!$C$14:$C$30,'Composição de Custo Unitário'!$H$14:$H$30)</f>
        <v>m²</v>
      </c>
      <c r="E71" s="241">
        <v>0</v>
      </c>
      <c r="F71" s="234">
        <f>_xlfn.XLOOKUP($J71,'Composição de Custo Unitário'!$C$14:$C$30,'Composição de Custo Unitário'!$K$14:$K$30)</f>
        <v>0.23</v>
      </c>
      <c r="G71" s="230">
        <f t="shared" si="10"/>
        <v>0.28999999999999998</v>
      </c>
      <c r="H71" s="230">
        <f t="shared" si="11"/>
        <v>0</v>
      </c>
      <c r="I71" s="231" t="str">
        <f>'Composição de Custo Unitário'!$D$29</f>
        <v>Próprio</v>
      </c>
      <c r="J71" s="231" t="s">
        <v>339</v>
      </c>
      <c r="K71" s="232">
        <f>H71/$H$29</f>
        <v>0</v>
      </c>
      <c r="L71" s="233">
        <f t="shared" si="12"/>
        <v>0</v>
      </c>
    </row>
    <row r="72" spans="2:12" ht="17.5" x14ac:dyDescent="0.3">
      <c r="B72" s="228" t="s">
        <v>246</v>
      </c>
      <c r="C72" s="229" t="str">
        <f>'Composição de Custo Unitário'!$E$36</f>
        <v>REPRESENTAÇÃO PLANIMÉTRICA DE MATRÍCULAS/TERRENOS</v>
      </c>
      <c r="D72" s="249" t="str">
        <f>'Composição de Custo Unitário'!$H$36</f>
        <v>UN</v>
      </c>
      <c r="E72" s="241">
        <v>0</v>
      </c>
      <c r="F72" s="234">
        <f>'Composição de Custo Unitário'!$K$36</f>
        <v>1048.75</v>
      </c>
      <c r="G72" s="230">
        <f t="shared" si="10"/>
        <v>1325.3</v>
      </c>
      <c r="H72" s="230">
        <f t="shared" si="11"/>
        <v>0</v>
      </c>
      <c r="I72" s="231" t="str">
        <f>'Composição de Custo Unitário'!$D$36</f>
        <v>Próprio</v>
      </c>
      <c r="J72" s="231" t="s">
        <v>239</v>
      </c>
      <c r="K72" s="232">
        <f>H72/$H$29</f>
        <v>0</v>
      </c>
      <c r="L72" s="233">
        <f t="shared" si="12"/>
        <v>0</v>
      </c>
    </row>
    <row r="73" spans="2:12" ht="35" customHeight="1" x14ac:dyDescent="0.3">
      <c r="B73" s="228" t="s">
        <v>247</v>
      </c>
      <c r="C73" s="229" t="str">
        <f>'Composição de Custo Unitário'!$E$44</f>
        <v>LEVANTAMENTO PLANIALTIMÉTRICO E BATIMÉTRICO DESTINADOS A PROJETOS DE OBRAS DE ARTE</v>
      </c>
      <c r="D73" s="249" t="str">
        <f>'Composição de Custo Unitário'!$H$44</f>
        <v>UN</v>
      </c>
      <c r="E73" s="241">
        <v>0</v>
      </c>
      <c r="F73" s="234">
        <f>'Composição de Custo Unitário'!$K$44</f>
        <v>5548.49</v>
      </c>
      <c r="G73" s="230">
        <f t="shared" si="10"/>
        <v>7011.62</v>
      </c>
      <c r="H73" s="230">
        <f t="shared" si="11"/>
        <v>0</v>
      </c>
      <c r="I73" s="231" t="str">
        <f>'Composição de Custo Unitário'!$D$44</f>
        <v>Próprio</v>
      </c>
      <c r="J73" s="231" t="s">
        <v>241</v>
      </c>
      <c r="K73" s="232">
        <f>H73/$H$29</f>
        <v>0</v>
      </c>
      <c r="L73" s="233">
        <f t="shared" si="12"/>
        <v>0</v>
      </c>
    </row>
    <row r="74" spans="2:12" ht="17.5" x14ac:dyDescent="0.3">
      <c r="B74" s="228"/>
      <c r="C74" s="235"/>
      <c r="D74" s="236"/>
      <c r="E74" s="236"/>
      <c r="F74" s="236"/>
      <c r="G74" s="236"/>
      <c r="H74" s="236"/>
      <c r="I74" s="236"/>
      <c r="J74" s="318"/>
      <c r="K74" s="236"/>
      <c r="L74" s="237"/>
    </row>
    <row r="75" spans="2:12" ht="18" x14ac:dyDescent="0.3">
      <c r="B75" s="222" t="s">
        <v>190</v>
      </c>
      <c r="C75" s="511" t="s">
        <v>215</v>
      </c>
      <c r="D75" s="512"/>
      <c r="E75" s="512"/>
      <c r="F75" s="512"/>
      <c r="G75" s="513"/>
      <c r="H75" s="224">
        <f>TRUNC(SUM(H76),2)</f>
        <v>9818.2000000000007</v>
      </c>
      <c r="I75" s="223"/>
      <c r="J75" s="317"/>
      <c r="K75" s="226">
        <f>H76/$H$29</f>
        <v>0.36446599469385743</v>
      </c>
      <c r="L75" s="227">
        <f>TRUNC(SUM(L76),2)</f>
        <v>7772.98</v>
      </c>
    </row>
    <row r="76" spans="2:12" ht="17.5" x14ac:dyDescent="0.3">
      <c r="B76" s="228" t="s">
        <v>185</v>
      </c>
      <c r="C76" s="229" t="str">
        <f>'Composição de Custo Unitário'!$E$56</f>
        <v>LOCAÇÃO DE TERRENOS COM USO DE EQUIPAMENTOS TOPOGRÁFICOS</v>
      </c>
      <c r="D76" s="249" t="str">
        <f>'Composição de Custo Unitário'!$H$56</f>
        <v>m</v>
      </c>
      <c r="E76" s="241">
        <f>'Memorial de Cálculo de Quantita'!F183</f>
        <v>574.5</v>
      </c>
      <c r="F76" s="234">
        <f>'Composição de Custo Unitário'!$K$56</f>
        <v>13.53</v>
      </c>
      <c r="G76" s="230">
        <f t="shared" ref="G76" si="13">TRUNC(F76*$L$1,2)</f>
        <v>17.09</v>
      </c>
      <c r="H76" s="230">
        <f t="shared" ref="H76" si="14">TRUNC(E76*G76,2)</f>
        <v>9818.2000000000007</v>
      </c>
      <c r="I76" s="231" t="str">
        <f>'Composição de Custo Unitário'!$D$56</f>
        <v>Próprio</v>
      </c>
      <c r="J76" s="231" t="s">
        <v>242</v>
      </c>
      <c r="K76" s="232">
        <f>H76/$H$29</f>
        <v>0.36446599469385743</v>
      </c>
      <c r="L76" s="233">
        <f>TRUNC(E76*F76, 2)</f>
        <v>7772.98</v>
      </c>
    </row>
    <row r="77" spans="2:12" ht="16" thickBot="1" x14ac:dyDescent="0.35">
      <c r="B77" s="514"/>
      <c r="C77" s="515"/>
      <c r="D77" s="515"/>
      <c r="E77" s="515"/>
      <c r="F77" s="515"/>
      <c r="G77" s="515"/>
      <c r="H77" s="515"/>
      <c r="I77" s="515"/>
      <c r="J77" s="515"/>
      <c r="K77" s="516"/>
      <c r="L77" s="160"/>
    </row>
    <row r="78" spans="2:12" ht="20.5" thickBot="1" x14ac:dyDescent="0.35">
      <c r="B78" s="517" t="s">
        <v>15</v>
      </c>
      <c r="C78" s="518"/>
      <c r="D78" s="518"/>
      <c r="E78" s="518"/>
      <c r="F78" s="518"/>
      <c r="G78" s="519"/>
      <c r="H78" s="520">
        <f>TRUNC(SUM(H68+H75),2)</f>
        <v>15065.14</v>
      </c>
      <c r="I78" s="521"/>
      <c r="J78" s="521"/>
      <c r="K78" s="522"/>
      <c r="L78" s="161">
        <f>TRUNC(SUM(L68+L75),2)</f>
        <v>12027.25</v>
      </c>
    </row>
    <row r="79" spans="2:12" ht="17.5" x14ac:dyDescent="0.3">
      <c r="F79" s="523" t="str">
        <f>[28]!VExtensoFree(H78)</f>
        <v>quinze mil e sessenta e cinco reais e quatorze centavos</v>
      </c>
      <c r="G79" s="523"/>
      <c r="H79" s="523"/>
      <c r="I79" s="523"/>
      <c r="J79" s="523"/>
      <c r="K79" s="523"/>
    </row>
    <row r="82" spans="2:12" ht="14.5" thickBot="1" x14ac:dyDescent="0.35"/>
    <row r="83" spans="2:12" ht="28.5" thickBot="1" x14ac:dyDescent="0.35">
      <c r="B83" s="524" t="s">
        <v>345</v>
      </c>
      <c r="C83" s="525"/>
      <c r="D83" s="525"/>
      <c r="E83" s="525"/>
      <c r="F83" s="525"/>
      <c r="G83" s="525"/>
      <c r="H83" s="525"/>
      <c r="I83" s="525"/>
      <c r="J83" s="525"/>
      <c r="K83" s="526"/>
      <c r="L83" s="121"/>
    </row>
    <row r="84" spans="2:12" x14ac:dyDescent="0.3">
      <c r="B84" s="527" t="s">
        <v>91</v>
      </c>
      <c r="C84" s="529" t="s">
        <v>14</v>
      </c>
      <c r="D84" s="531" t="s">
        <v>12</v>
      </c>
      <c r="E84" s="533" t="s">
        <v>13</v>
      </c>
      <c r="F84" s="535" t="s">
        <v>165</v>
      </c>
      <c r="G84" s="535" t="s">
        <v>166</v>
      </c>
      <c r="H84" s="535" t="s">
        <v>167</v>
      </c>
      <c r="I84" s="535" t="s">
        <v>191</v>
      </c>
      <c r="J84" s="535" t="s">
        <v>19</v>
      </c>
      <c r="K84" s="537" t="s">
        <v>192</v>
      </c>
      <c r="L84" s="509" t="s">
        <v>193</v>
      </c>
    </row>
    <row r="85" spans="2:12" ht="14.5" thickBot="1" x14ac:dyDescent="0.35">
      <c r="B85" s="528"/>
      <c r="C85" s="530"/>
      <c r="D85" s="532"/>
      <c r="E85" s="534"/>
      <c r="F85" s="536"/>
      <c r="G85" s="536"/>
      <c r="H85" s="536"/>
      <c r="I85" s="536"/>
      <c r="J85" s="536"/>
      <c r="K85" s="538"/>
      <c r="L85" s="510"/>
    </row>
    <row r="86" spans="2:12" ht="15.5" x14ac:dyDescent="0.35">
      <c r="B86" s="150"/>
      <c r="C86" s="151"/>
      <c r="D86" s="152"/>
      <c r="E86" s="153"/>
      <c r="F86" s="154"/>
      <c r="G86" s="155"/>
      <c r="H86" s="156"/>
      <c r="I86" s="157"/>
      <c r="J86" s="157"/>
      <c r="K86" s="158"/>
      <c r="L86" s="159"/>
    </row>
    <row r="87" spans="2:12" ht="18" x14ac:dyDescent="0.3">
      <c r="B87" s="222" t="s">
        <v>189</v>
      </c>
      <c r="C87" s="511" t="s">
        <v>211</v>
      </c>
      <c r="D87" s="512"/>
      <c r="E87" s="512"/>
      <c r="F87" s="512"/>
      <c r="G87" s="513"/>
      <c r="H87" s="224">
        <f>TRUNC(SUM(H88:H93),2)</f>
        <v>18159.21</v>
      </c>
      <c r="I87" s="225"/>
      <c r="J87" s="225"/>
      <c r="K87" s="226">
        <f>H88/$H$29</f>
        <v>0.19477411401264874</v>
      </c>
      <c r="L87" s="227">
        <f>TRUNC(SUM(L88:L92),2)</f>
        <v>14745.49</v>
      </c>
    </row>
    <row r="88" spans="2:12" ht="17.5" x14ac:dyDescent="0.3">
      <c r="B88" s="228" t="s">
        <v>169</v>
      </c>
      <c r="C88" s="229" t="str">
        <f>_xlfn.XLOOKUP($J88,'Composição de Custo Unitário'!$C$14:$C$30,'Composição de Custo Unitário'!$E$14:$E$30)</f>
        <v>LEVANTAMENTO TOPOGRAFICO PLANIALTIMETRICO ATE 1 HECTARE</v>
      </c>
      <c r="D88" s="249" t="str">
        <f>_xlfn.XLOOKUP($J88,'Composição de Custo Unitário'!$C$14:$C$30,'Composição de Custo Unitário'!$H$14:$H$30)</f>
        <v>m²</v>
      </c>
      <c r="E88" s="241">
        <f>'Memorial de Cálculo de Quantita'!F42</f>
        <v>14180.93</v>
      </c>
      <c r="F88" s="234">
        <f>_xlfn.XLOOKUP($J88,'Composição de Custo Unitário'!$C$14:$C$30,'Composição de Custo Unitário'!$K$14:$K$30)</f>
        <v>0.3</v>
      </c>
      <c r="G88" s="230">
        <f>TRUNC(F88*$L$1,2)</f>
        <v>0.37</v>
      </c>
      <c r="H88" s="230">
        <f>TRUNC(E88*G88,2)</f>
        <v>5246.94</v>
      </c>
      <c r="I88" s="231" t="str">
        <f>'Composição de Custo Unitário'!$D$15</f>
        <v>SBC</v>
      </c>
      <c r="J88" s="231" t="s">
        <v>332</v>
      </c>
      <c r="K88" s="232">
        <f>H88/$H$29</f>
        <v>0.19477411401264874</v>
      </c>
      <c r="L88" s="233">
        <f>TRUNC(E88*F88, 2)</f>
        <v>4254.2700000000004</v>
      </c>
    </row>
    <row r="89" spans="2:12" ht="35" customHeight="1" x14ac:dyDescent="0.3">
      <c r="B89" s="228" t="s">
        <v>213</v>
      </c>
      <c r="C89" s="229" t="str">
        <f>_xlfn.XLOOKUP($J89,'Composição de Custo Unitário'!$C$14:$C$30,'Composição de Custo Unitário'!$E$14:$E$30)</f>
        <v>LEVANTAMENTO TOPOGRAFICO PLANIALTIMETRICO 1 A 5 HECTARES</v>
      </c>
      <c r="D89" s="249" t="str">
        <f>_xlfn.XLOOKUP($J89,'Composição de Custo Unitário'!$C$14:$C$30,'Composição de Custo Unitário'!$H$14:$H$30)</f>
        <v>m²</v>
      </c>
      <c r="E89" s="241">
        <f>'Memorial de Cálculo de Quantita'!F98</f>
        <v>40350.86</v>
      </c>
      <c r="F89" s="234">
        <f>_xlfn.XLOOKUP($J89,'Composição de Custo Unitário'!$C$14:$C$30,'Composição de Custo Unitário'!$K$14:$K$30)</f>
        <v>0.26</v>
      </c>
      <c r="G89" s="230">
        <f t="shared" ref="G89:G92" si="15">TRUNC(F89*$L$1,2)</f>
        <v>0.32</v>
      </c>
      <c r="H89" s="230">
        <f t="shared" ref="H89:H92" si="16">TRUNC(E89*G89,2)</f>
        <v>12912.27</v>
      </c>
      <c r="I89" s="231" t="str">
        <f>'Composição de Custo Unitário'!$D$22</f>
        <v>SBC</v>
      </c>
      <c r="J89" s="231" t="s">
        <v>337</v>
      </c>
      <c r="K89" s="232">
        <f>H89/$H$29</f>
        <v>0.47932241442480844</v>
      </c>
      <c r="L89" s="233">
        <f t="shared" ref="L89:L92" si="17">TRUNC(E89*F89, 2)</f>
        <v>10491.22</v>
      </c>
    </row>
    <row r="90" spans="2:12" ht="17.5" x14ac:dyDescent="0.3">
      <c r="B90" s="228" t="s">
        <v>214</v>
      </c>
      <c r="C90" s="229" t="str">
        <f>_xlfn.XLOOKUP($J90,'Composição de Custo Unitário'!$C$14:$C$30,'Composição de Custo Unitário'!$E$14:$E$30)</f>
        <v>LEVANTAMENTO TOPOGRAFICO PLANIALTIMETRICO DE 5 A 50 HECTARES</v>
      </c>
      <c r="D90" s="249" t="str">
        <f>_xlfn.XLOOKUP($J90,'Composição de Custo Unitário'!$C$14:$C$30,'Composição de Custo Unitário'!$H$14:$H$30)</f>
        <v>m²</v>
      </c>
      <c r="E90" s="241">
        <v>0</v>
      </c>
      <c r="F90" s="234">
        <f>_xlfn.XLOOKUP($J90,'Composição de Custo Unitário'!$C$14:$C$30,'Composição de Custo Unitário'!$K$14:$K$30)</f>
        <v>0.23</v>
      </c>
      <c r="G90" s="230">
        <f t="shared" si="15"/>
        <v>0.28999999999999998</v>
      </c>
      <c r="H90" s="230">
        <f t="shared" si="16"/>
        <v>0</v>
      </c>
      <c r="I90" s="231" t="str">
        <f>'Composição de Custo Unitário'!$D$29</f>
        <v>Próprio</v>
      </c>
      <c r="J90" s="231" t="s">
        <v>339</v>
      </c>
      <c r="K90" s="232">
        <f>H90/$H$29</f>
        <v>0</v>
      </c>
      <c r="L90" s="233">
        <f t="shared" si="17"/>
        <v>0</v>
      </c>
    </row>
    <row r="91" spans="2:12" ht="17.5" x14ac:dyDescent="0.3">
      <c r="B91" s="228" t="s">
        <v>246</v>
      </c>
      <c r="C91" s="229" t="str">
        <f>'Composição de Custo Unitário'!$E$36</f>
        <v>REPRESENTAÇÃO PLANIMÉTRICA DE MATRÍCULAS/TERRENOS</v>
      </c>
      <c r="D91" s="249" t="str">
        <f>'Composição de Custo Unitário'!$H$36</f>
        <v>UN</v>
      </c>
      <c r="E91" s="241">
        <v>0</v>
      </c>
      <c r="F91" s="234">
        <f>'Composição de Custo Unitário'!$K$36</f>
        <v>1048.75</v>
      </c>
      <c r="G91" s="230">
        <f t="shared" si="15"/>
        <v>1325.3</v>
      </c>
      <c r="H91" s="230">
        <f t="shared" si="16"/>
        <v>0</v>
      </c>
      <c r="I91" s="231" t="str">
        <f>'Composição de Custo Unitário'!$D$36</f>
        <v>Próprio</v>
      </c>
      <c r="J91" s="231" t="s">
        <v>239</v>
      </c>
      <c r="K91" s="232">
        <f>H91/$H$29</f>
        <v>0</v>
      </c>
      <c r="L91" s="233">
        <f t="shared" si="17"/>
        <v>0</v>
      </c>
    </row>
    <row r="92" spans="2:12" ht="35" x14ac:dyDescent="0.3">
      <c r="B92" s="228" t="s">
        <v>247</v>
      </c>
      <c r="C92" s="229" t="str">
        <f>'Composição de Custo Unitário'!$E$44</f>
        <v>LEVANTAMENTO PLANIALTIMÉTRICO E BATIMÉTRICO DESTINADOS A PROJETOS DE OBRAS DE ARTE</v>
      </c>
      <c r="D92" s="249" t="str">
        <f>'Composição de Custo Unitário'!$H$44</f>
        <v>UN</v>
      </c>
      <c r="E92" s="241">
        <v>0</v>
      </c>
      <c r="F92" s="234">
        <f>'Composição de Custo Unitário'!$K$44</f>
        <v>5548.49</v>
      </c>
      <c r="G92" s="230">
        <f t="shared" si="15"/>
        <v>7011.62</v>
      </c>
      <c r="H92" s="230">
        <f t="shared" si="16"/>
        <v>0</v>
      </c>
      <c r="I92" s="231" t="str">
        <f>'Composição de Custo Unitário'!$D$44</f>
        <v>Próprio</v>
      </c>
      <c r="J92" s="231" t="s">
        <v>241</v>
      </c>
      <c r="K92" s="232">
        <f>H92/$H$29</f>
        <v>0</v>
      </c>
      <c r="L92" s="233">
        <f t="shared" si="17"/>
        <v>0</v>
      </c>
    </row>
    <row r="93" spans="2:12" ht="17.5" x14ac:dyDescent="0.3">
      <c r="B93" s="228"/>
      <c r="C93" s="235"/>
      <c r="D93" s="236"/>
      <c r="E93" s="236"/>
      <c r="F93" s="236"/>
      <c r="G93" s="236"/>
      <c r="H93" s="236"/>
      <c r="I93" s="236"/>
      <c r="J93" s="318"/>
      <c r="K93" s="236"/>
      <c r="L93" s="237"/>
    </row>
    <row r="94" spans="2:12" ht="18" x14ac:dyDescent="0.3">
      <c r="B94" s="222" t="s">
        <v>190</v>
      </c>
      <c r="C94" s="511" t="s">
        <v>215</v>
      </c>
      <c r="D94" s="512"/>
      <c r="E94" s="512"/>
      <c r="F94" s="512"/>
      <c r="G94" s="513"/>
      <c r="H94" s="224">
        <f>TRUNC(SUM(H95),2)</f>
        <v>9818.2000000000007</v>
      </c>
      <c r="I94" s="223"/>
      <c r="J94" s="317"/>
      <c r="K94" s="226">
        <f>H95/$H$29</f>
        <v>0.36446599469385743</v>
      </c>
      <c r="L94" s="227">
        <f>TRUNC(SUM(L95),2)</f>
        <v>7772.98</v>
      </c>
    </row>
    <row r="95" spans="2:12" ht="17.5" x14ac:dyDescent="0.3">
      <c r="B95" s="228" t="s">
        <v>185</v>
      </c>
      <c r="C95" s="229" t="str">
        <f>'Composição de Custo Unitário'!$E$56</f>
        <v>LOCAÇÃO DE TERRENOS COM USO DE EQUIPAMENTOS TOPOGRÁFICOS</v>
      </c>
      <c r="D95" s="249" t="str">
        <f>'Composição de Custo Unitário'!$H$56</f>
        <v>m</v>
      </c>
      <c r="E95" s="241">
        <f>'Memorial de Cálculo de Quantita'!F190</f>
        <v>574.5</v>
      </c>
      <c r="F95" s="234">
        <f>'Composição de Custo Unitário'!$K$56</f>
        <v>13.53</v>
      </c>
      <c r="G95" s="230">
        <f t="shared" ref="G95" si="18">TRUNC(F95*$L$1,2)</f>
        <v>17.09</v>
      </c>
      <c r="H95" s="230">
        <f t="shared" ref="H95" si="19">TRUNC(E95*G95,2)</f>
        <v>9818.2000000000007</v>
      </c>
      <c r="I95" s="231" t="str">
        <f>'Composição de Custo Unitário'!$D$56</f>
        <v>Próprio</v>
      </c>
      <c r="J95" s="231" t="s">
        <v>242</v>
      </c>
      <c r="K95" s="232">
        <f>H95/$H$29</f>
        <v>0.36446599469385743</v>
      </c>
      <c r="L95" s="233">
        <f>TRUNC(E95*F95, 2)</f>
        <v>7772.98</v>
      </c>
    </row>
    <row r="96" spans="2:12" ht="16" thickBot="1" x14ac:dyDescent="0.35">
      <c r="B96" s="514"/>
      <c r="C96" s="515"/>
      <c r="D96" s="515"/>
      <c r="E96" s="515"/>
      <c r="F96" s="515"/>
      <c r="G96" s="515"/>
      <c r="H96" s="515"/>
      <c r="I96" s="515"/>
      <c r="J96" s="515"/>
      <c r="K96" s="516"/>
      <c r="L96" s="160"/>
    </row>
    <row r="97" spans="2:12" ht="20.5" thickBot="1" x14ac:dyDescent="0.35">
      <c r="B97" s="517" t="s">
        <v>15</v>
      </c>
      <c r="C97" s="518"/>
      <c r="D97" s="518"/>
      <c r="E97" s="518"/>
      <c r="F97" s="518"/>
      <c r="G97" s="519"/>
      <c r="H97" s="520">
        <f>TRUNC(SUM(H87+H94),2)</f>
        <v>27977.41</v>
      </c>
      <c r="I97" s="521"/>
      <c r="J97" s="521"/>
      <c r="K97" s="522"/>
      <c r="L97" s="161">
        <f>TRUNC(SUM(L87+L94),2)</f>
        <v>22518.47</v>
      </c>
    </row>
    <row r="98" spans="2:12" ht="17.5" x14ac:dyDescent="0.3">
      <c r="F98" s="523" t="str">
        <f>[28]!VExtensoFree(H97)</f>
        <v>vinte e sete mil, novecentos e setenta e sete reais e quarenta e um centavos</v>
      </c>
      <c r="G98" s="523"/>
      <c r="H98" s="523"/>
      <c r="I98" s="523"/>
      <c r="J98" s="523"/>
      <c r="K98" s="523"/>
    </row>
    <row r="99" spans="2:12" ht="17.5" x14ac:dyDescent="0.3">
      <c r="F99" s="251"/>
      <c r="G99" s="251"/>
      <c r="H99" s="251"/>
      <c r="I99" s="251"/>
      <c r="J99" s="251"/>
      <c r="K99" s="251"/>
    </row>
    <row r="100" spans="2:12" ht="17.5" x14ac:dyDescent="0.3">
      <c r="F100" s="251"/>
      <c r="G100" s="251"/>
      <c r="H100" s="251"/>
      <c r="I100" s="251"/>
      <c r="J100" s="251"/>
      <c r="K100" s="251"/>
    </row>
    <row r="101" spans="2:12" ht="17.5" x14ac:dyDescent="0.3">
      <c r="F101" s="251"/>
      <c r="G101" s="251"/>
      <c r="H101" s="251"/>
      <c r="I101" s="251"/>
      <c r="J101" s="251"/>
      <c r="K101" s="251"/>
    </row>
    <row r="102" spans="2:12" ht="17.5" x14ac:dyDescent="0.3">
      <c r="F102" s="251"/>
      <c r="G102" s="251"/>
      <c r="H102" s="251"/>
      <c r="I102" s="251"/>
      <c r="J102" s="251"/>
      <c r="K102" s="251"/>
    </row>
    <row r="103" spans="2:12" ht="17.5" x14ac:dyDescent="0.3">
      <c r="F103" s="251"/>
      <c r="G103" s="251"/>
      <c r="H103" s="251"/>
      <c r="I103" s="251"/>
      <c r="J103" s="251"/>
      <c r="K103" s="251"/>
    </row>
    <row r="104" spans="2:12" ht="17.5" x14ac:dyDescent="0.3">
      <c r="F104" s="251"/>
      <c r="G104" s="251"/>
      <c r="H104" s="251"/>
      <c r="I104" s="251"/>
      <c r="J104" s="251"/>
      <c r="K104" s="251"/>
    </row>
    <row r="105" spans="2:12" ht="17.5" x14ac:dyDescent="0.3">
      <c r="F105" s="251"/>
      <c r="G105" s="251"/>
      <c r="H105" s="251"/>
      <c r="I105" s="251"/>
      <c r="J105" s="251"/>
      <c r="K105" s="251"/>
    </row>
    <row r="106" spans="2:12" ht="17.5" x14ac:dyDescent="0.3">
      <c r="F106" s="251"/>
      <c r="G106" s="251"/>
      <c r="H106" s="251"/>
      <c r="I106" s="251"/>
      <c r="J106" s="251"/>
      <c r="K106" s="251"/>
    </row>
    <row r="107" spans="2:12" ht="17.5" x14ac:dyDescent="0.3">
      <c r="F107" s="251"/>
      <c r="G107" s="251"/>
      <c r="H107" s="251"/>
      <c r="I107" s="251"/>
      <c r="J107" s="251"/>
      <c r="K107" s="251"/>
    </row>
    <row r="108" spans="2:12" ht="17.5" x14ac:dyDescent="0.3">
      <c r="F108" s="251"/>
      <c r="G108" s="251"/>
      <c r="H108" s="251"/>
      <c r="I108" s="251"/>
      <c r="J108" s="251"/>
      <c r="K108" s="251"/>
    </row>
    <row r="109" spans="2:12" ht="17.5" x14ac:dyDescent="0.3">
      <c r="F109" s="251"/>
      <c r="G109" s="251"/>
      <c r="H109" s="251"/>
      <c r="I109" s="251"/>
      <c r="J109" s="251"/>
      <c r="K109" s="251"/>
    </row>
    <row r="110" spans="2:12" ht="17.5" x14ac:dyDescent="0.3">
      <c r="F110" s="251"/>
      <c r="G110" s="251"/>
      <c r="H110" s="251"/>
      <c r="I110" s="251"/>
      <c r="J110" s="251"/>
      <c r="K110" s="251"/>
    </row>
    <row r="111" spans="2:12" ht="17.5" x14ac:dyDescent="0.3">
      <c r="F111" s="251"/>
      <c r="G111" s="251"/>
      <c r="H111" s="251"/>
      <c r="I111" s="251"/>
      <c r="J111" s="251"/>
      <c r="K111" s="251"/>
    </row>
    <row r="112" spans="2:12" ht="17.5" x14ac:dyDescent="0.3">
      <c r="F112" s="251"/>
      <c r="G112" s="251"/>
      <c r="H112" s="251"/>
      <c r="I112" s="251"/>
      <c r="J112" s="251"/>
      <c r="K112" s="251"/>
    </row>
    <row r="113" spans="2:12" ht="17.5" x14ac:dyDescent="0.3">
      <c r="F113" s="251"/>
      <c r="G113" s="251"/>
      <c r="H113" s="251"/>
      <c r="I113" s="251"/>
      <c r="J113" s="251"/>
      <c r="K113" s="251"/>
    </row>
    <row r="114" spans="2:12" ht="17.5" x14ac:dyDescent="0.3">
      <c r="F114" s="251"/>
      <c r="G114" s="251"/>
      <c r="H114" s="251"/>
      <c r="I114" s="251"/>
      <c r="J114" s="251"/>
      <c r="K114" s="251"/>
    </row>
    <row r="116" spans="2:12" ht="14.5" thickBot="1" x14ac:dyDescent="0.35"/>
    <row r="117" spans="2:12" ht="28.5" thickBot="1" x14ac:dyDescent="0.35">
      <c r="B117" s="524" t="s">
        <v>346</v>
      </c>
      <c r="C117" s="525"/>
      <c r="D117" s="525"/>
      <c r="E117" s="525"/>
      <c r="F117" s="525"/>
      <c r="G117" s="525"/>
      <c r="H117" s="525"/>
      <c r="I117" s="525"/>
      <c r="J117" s="525"/>
      <c r="K117" s="526"/>
      <c r="L117" s="121"/>
    </row>
    <row r="118" spans="2:12" x14ac:dyDescent="0.3">
      <c r="B118" s="527" t="s">
        <v>91</v>
      </c>
      <c r="C118" s="529" t="s">
        <v>14</v>
      </c>
      <c r="D118" s="531" t="s">
        <v>12</v>
      </c>
      <c r="E118" s="533" t="s">
        <v>13</v>
      </c>
      <c r="F118" s="535" t="s">
        <v>165</v>
      </c>
      <c r="G118" s="535" t="s">
        <v>166</v>
      </c>
      <c r="H118" s="535" t="s">
        <v>167</v>
      </c>
      <c r="I118" s="535" t="s">
        <v>191</v>
      </c>
      <c r="J118" s="535" t="s">
        <v>19</v>
      </c>
      <c r="K118" s="537" t="s">
        <v>192</v>
      </c>
      <c r="L118" s="509" t="s">
        <v>193</v>
      </c>
    </row>
    <row r="119" spans="2:12" ht="14.5" thickBot="1" x14ac:dyDescent="0.35">
      <c r="B119" s="528"/>
      <c r="C119" s="530"/>
      <c r="D119" s="532"/>
      <c r="E119" s="534"/>
      <c r="F119" s="536"/>
      <c r="G119" s="536"/>
      <c r="H119" s="536"/>
      <c r="I119" s="536"/>
      <c r="J119" s="536"/>
      <c r="K119" s="538"/>
      <c r="L119" s="510"/>
    </row>
    <row r="120" spans="2:12" ht="15.5" x14ac:dyDescent="0.35">
      <c r="B120" s="150"/>
      <c r="C120" s="151"/>
      <c r="D120" s="152"/>
      <c r="E120" s="153"/>
      <c r="F120" s="154"/>
      <c r="G120" s="155"/>
      <c r="H120" s="156"/>
      <c r="I120" s="157"/>
      <c r="J120" s="157"/>
      <c r="K120" s="158"/>
      <c r="L120" s="159"/>
    </row>
    <row r="121" spans="2:12" ht="18" x14ac:dyDescent="0.3">
      <c r="B121" s="222" t="s">
        <v>189</v>
      </c>
      <c r="C121" s="511" t="s">
        <v>211</v>
      </c>
      <c r="D121" s="512"/>
      <c r="E121" s="512"/>
      <c r="F121" s="512"/>
      <c r="G121" s="513"/>
      <c r="H121" s="224">
        <f>TRUNC(SUM(H122:H127),2)</f>
        <v>172486.68</v>
      </c>
      <c r="I121" s="225"/>
      <c r="J121" s="225"/>
      <c r="K121" s="226">
        <f>H122/$H$29</f>
        <v>0.32462352335441458</v>
      </c>
      <c r="L121" s="227">
        <f>TRUNC(SUM(L122:L126),2)</f>
        <v>137632</v>
      </c>
    </row>
    <row r="122" spans="2:12" ht="17.5" x14ac:dyDescent="0.3">
      <c r="B122" s="228" t="s">
        <v>169</v>
      </c>
      <c r="C122" s="229" t="str">
        <f>_xlfn.XLOOKUP($J122,'Composição de Custo Unitário'!$C$14:$C$30,'Composição de Custo Unitário'!$E$14:$E$30)</f>
        <v>LEVANTAMENTO TOPOGRAFICO PLANIALTIMETRICO ATE 1 HECTARE</v>
      </c>
      <c r="D122" s="249" t="str">
        <f>_xlfn.XLOOKUP($J122,'Composição de Custo Unitário'!$C$14:$C$30,'Composição de Custo Unitário'!$H$14:$H$30)</f>
        <v>m²</v>
      </c>
      <c r="E122" s="241">
        <f>'Memorial de Cálculo de Quantita'!F47</f>
        <v>23634.89</v>
      </c>
      <c r="F122" s="234">
        <f>_xlfn.XLOOKUP($J122,'Composição de Custo Unitário'!$C$14:$C$30,'Composição de Custo Unitário'!$K$14:$K$30)</f>
        <v>0.3</v>
      </c>
      <c r="G122" s="230">
        <f>TRUNC(F122*$L$1,2)</f>
        <v>0.37</v>
      </c>
      <c r="H122" s="230">
        <f>TRUNC(E122*G122,2)</f>
        <v>8744.9</v>
      </c>
      <c r="I122" s="231" t="str">
        <f>'Composição de Custo Unitário'!$D$15</f>
        <v>SBC</v>
      </c>
      <c r="J122" s="231" t="s">
        <v>332</v>
      </c>
      <c r="K122" s="232">
        <f>H122/$H$29</f>
        <v>0.32462352335441458</v>
      </c>
      <c r="L122" s="233">
        <f>TRUNC(E122*F122, 2)</f>
        <v>7090.46</v>
      </c>
    </row>
    <row r="123" spans="2:12" ht="35" customHeight="1" x14ac:dyDescent="0.3">
      <c r="B123" s="228" t="s">
        <v>213</v>
      </c>
      <c r="C123" s="229" t="str">
        <f>_xlfn.XLOOKUP($J123,'Composição de Custo Unitário'!$C$14:$C$30,'Composição de Custo Unitário'!$E$14:$E$30)</f>
        <v>LEVANTAMENTO TOPOGRAFICO PLANIALTIMETRICO 1 A 5 HECTARES</v>
      </c>
      <c r="D123" s="249" t="str">
        <f>_xlfn.XLOOKUP($J123,'Composição de Custo Unitário'!$C$14:$C$30,'Composição de Custo Unitário'!$H$14:$H$30)</f>
        <v>m²</v>
      </c>
      <c r="E123" s="241">
        <f>'Memorial de Cálculo de Quantita'!F104</f>
        <v>121052.59</v>
      </c>
      <c r="F123" s="234">
        <f>_xlfn.XLOOKUP($J123,'Composição de Custo Unitário'!$C$14:$C$30,'Composição de Custo Unitário'!$K$14:$K$30)</f>
        <v>0.26</v>
      </c>
      <c r="G123" s="230">
        <f t="shared" ref="G123:G126" si="20">TRUNC(F123*$L$1,2)</f>
        <v>0.32</v>
      </c>
      <c r="H123" s="230">
        <f t="shared" ref="H123:H126" si="21">TRUNC(E123*G123,2)</f>
        <v>38736.82</v>
      </c>
      <c r="I123" s="231" t="str">
        <f>'Composição de Custo Unitário'!$D$22</f>
        <v>SBC</v>
      </c>
      <c r="J123" s="231" t="s">
        <v>337</v>
      </c>
      <c r="K123" s="232">
        <f>H123/$H$29</f>
        <v>1.4379676144891027</v>
      </c>
      <c r="L123" s="233">
        <f t="shared" ref="L123:L126" si="22">TRUNC(E123*F123, 2)</f>
        <v>31473.67</v>
      </c>
    </row>
    <row r="124" spans="2:12" ht="17.5" x14ac:dyDescent="0.3">
      <c r="B124" s="228" t="s">
        <v>214</v>
      </c>
      <c r="C124" s="229" t="str">
        <f>_xlfn.XLOOKUP($J124,'Composição de Custo Unitário'!$C$14:$C$30,'Composição de Custo Unitário'!$E$14:$E$30)</f>
        <v>LEVANTAMENTO TOPOGRAFICO PLANIALTIMETRICO DE 5 A 50 HECTARES</v>
      </c>
      <c r="D124" s="249" t="str">
        <f>_xlfn.XLOOKUP($J124,'Composição de Custo Unitário'!$C$14:$C$30,'Composição de Custo Unitário'!$H$14:$H$30)</f>
        <v>m²</v>
      </c>
      <c r="E124" s="241">
        <f>'Memorial de Cálculo de Quantita'!F124</f>
        <v>287311.61</v>
      </c>
      <c r="F124" s="234">
        <f>_xlfn.XLOOKUP($J124,'Composição de Custo Unitário'!$C$14:$C$30,'Composição de Custo Unitário'!$K$14:$K$30)</f>
        <v>0.23</v>
      </c>
      <c r="G124" s="230">
        <f t="shared" si="20"/>
        <v>0.28999999999999998</v>
      </c>
      <c r="H124" s="230">
        <f t="shared" si="21"/>
        <v>83320.36</v>
      </c>
      <c r="I124" s="231" t="str">
        <f>'Composição de Custo Unitário'!$D$29</f>
        <v>Próprio</v>
      </c>
      <c r="J124" s="231" t="s">
        <v>339</v>
      </c>
      <c r="K124" s="232">
        <f>H124/$H$29</f>
        <v>3.0929740569198314</v>
      </c>
      <c r="L124" s="233">
        <f t="shared" si="22"/>
        <v>66081.67</v>
      </c>
    </row>
    <row r="125" spans="2:12" ht="17.5" x14ac:dyDescent="0.3">
      <c r="B125" s="228" t="s">
        <v>246</v>
      </c>
      <c r="C125" s="229" t="str">
        <f>'Composição de Custo Unitário'!$E$36</f>
        <v>REPRESENTAÇÃO PLANIMÉTRICA DE MATRÍCULAS/TERRENOS</v>
      </c>
      <c r="D125" s="249" t="str">
        <f>'Composição de Custo Unitário'!$H$36</f>
        <v>UN</v>
      </c>
      <c r="E125" s="241">
        <f>'Memorial de Cálculo de Quantita'!C147</f>
        <v>5</v>
      </c>
      <c r="F125" s="234">
        <f>'Composição de Custo Unitário'!$K$36</f>
        <v>1048.75</v>
      </c>
      <c r="G125" s="230">
        <f t="shared" si="20"/>
        <v>1325.3</v>
      </c>
      <c r="H125" s="230">
        <f t="shared" si="21"/>
        <v>6626.5</v>
      </c>
      <c r="I125" s="231" t="str">
        <f>'Composição de Custo Unitário'!$D$36</f>
        <v>Próprio</v>
      </c>
      <c r="J125" s="231" t="s">
        <v>239</v>
      </c>
      <c r="K125" s="232">
        <f>H125/$H$29</f>
        <v>0.24598540606616753</v>
      </c>
      <c r="L125" s="233">
        <f t="shared" si="22"/>
        <v>5243.75</v>
      </c>
    </row>
    <row r="126" spans="2:12" ht="35" x14ac:dyDescent="0.3">
      <c r="B126" s="228" t="s">
        <v>247</v>
      </c>
      <c r="C126" s="229" t="str">
        <f>'Composição de Custo Unitário'!$E$44</f>
        <v>LEVANTAMENTO PLANIALTIMÉTRICO E BATIMÉTRICO DESTINADOS A PROJETOS DE OBRAS DE ARTE</v>
      </c>
      <c r="D126" s="249" t="str">
        <f>'Composição de Custo Unitário'!$H$44</f>
        <v>UN</v>
      </c>
      <c r="E126" s="241">
        <f>'Memorial de Cálculo de Quantita'!C160</f>
        <v>5</v>
      </c>
      <c r="F126" s="234">
        <f>'Composição de Custo Unitário'!$K$44</f>
        <v>5548.49</v>
      </c>
      <c r="G126" s="230">
        <f t="shared" si="20"/>
        <v>7011.62</v>
      </c>
      <c r="H126" s="230">
        <f t="shared" si="21"/>
        <v>35058.1</v>
      </c>
      <c r="I126" s="231" t="str">
        <f>'Composição de Custo Unitário'!$D$44</f>
        <v>Próprio</v>
      </c>
      <c r="J126" s="231" t="s">
        <v>241</v>
      </c>
      <c r="K126" s="232">
        <f>H126/$H$29</f>
        <v>1.3014081286362797</v>
      </c>
      <c r="L126" s="233">
        <f t="shared" si="22"/>
        <v>27742.45</v>
      </c>
    </row>
    <row r="127" spans="2:12" ht="17.5" x14ac:dyDescent="0.3">
      <c r="B127" s="228"/>
      <c r="C127" s="235"/>
      <c r="D127" s="236"/>
      <c r="E127" s="236"/>
      <c r="F127" s="236"/>
      <c r="G127" s="236"/>
      <c r="H127" s="236"/>
      <c r="I127" s="236"/>
      <c r="J127" s="318"/>
      <c r="K127" s="236"/>
      <c r="L127" s="237"/>
    </row>
    <row r="128" spans="2:12" ht="18" x14ac:dyDescent="0.3">
      <c r="B128" s="222" t="s">
        <v>190</v>
      </c>
      <c r="C128" s="511" t="s">
        <v>215</v>
      </c>
      <c r="D128" s="512"/>
      <c r="E128" s="512"/>
      <c r="F128" s="512"/>
      <c r="G128" s="513"/>
      <c r="H128" s="224">
        <f>TRUNC(SUM(H129),2)</f>
        <v>94909.31</v>
      </c>
      <c r="I128" s="223"/>
      <c r="J128" s="317"/>
      <c r="K128" s="226">
        <f>H129/$H$29</f>
        <v>3.5231728906375572</v>
      </c>
      <c r="L128" s="227">
        <f>TRUNC(SUM(L129),2)</f>
        <v>75138.850000000006</v>
      </c>
    </row>
    <row r="129" spans="2:12" ht="17.5" x14ac:dyDescent="0.3">
      <c r="B129" s="228" t="s">
        <v>185</v>
      </c>
      <c r="C129" s="229" t="str">
        <f>'Composição de Custo Unitário'!$E$56</f>
        <v>LOCAÇÃO DE TERRENOS COM USO DE EQUIPAMENTOS TOPOGRÁFICOS</v>
      </c>
      <c r="D129" s="249" t="str">
        <f>'Composição de Custo Unitário'!$H$56</f>
        <v>m</v>
      </c>
      <c r="E129" s="241">
        <f>'Memorial de Cálculo de Quantita'!F196</f>
        <v>5553.5</v>
      </c>
      <c r="F129" s="234">
        <f>'Composição de Custo Unitário'!$K$56</f>
        <v>13.53</v>
      </c>
      <c r="G129" s="230">
        <f t="shared" ref="G129" si="23">TRUNC(F129*$L$1,2)</f>
        <v>17.09</v>
      </c>
      <c r="H129" s="230">
        <f t="shared" ref="H129" si="24">TRUNC(E129*G129,2)</f>
        <v>94909.31</v>
      </c>
      <c r="I129" s="231" t="str">
        <f>'Composição de Custo Unitário'!$D$56</f>
        <v>Próprio</v>
      </c>
      <c r="J129" s="231" t="s">
        <v>242</v>
      </c>
      <c r="K129" s="232">
        <f>H129/$H$29</f>
        <v>3.5231728906375572</v>
      </c>
      <c r="L129" s="233">
        <f>TRUNC(E129*F129, 2)</f>
        <v>75138.850000000006</v>
      </c>
    </row>
    <row r="130" spans="2:12" ht="16" thickBot="1" x14ac:dyDescent="0.35">
      <c r="B130" s="514"/>
      <c r="C130" s="515"/>
      <c r="D130" s="515"/>
      <c r="E130" s="515"/>
      <c r="F130" s="515"/>
      <c r="G130" s="515"/>
      <c r="H130" s="515"/>
      <c r="I130" s="515"/>
      <c r="J130" s="515"/>
      <c r="K130" s="516"/>
      <c r="L130" s="160"/>
    </row>
    <row r="131" spans="2:12" ht="20.5" thickBot="1" x14ac:dyDescent="0.35">
      <c r="B131" s="517" t="s">
        <v>15</v>
      </c>
      <c r="C131" s="518"/>
      <c r="D131" s="518"/>
      <c r="E131" s="518"/>
      <c r="F131" s="518"/>
      <c r="G131" s="519"/>
      <c r="H131" s="520">
        <f>TRUNC(SUM(H121+H128),2)</f>
        <v>267395.99</v>
      </c>
      <c r="I131" s="521"/>
      <c r="J131" s="521"/>
      <c r="K131" s="522"/>
      <c r="L131" s="161">
        <f>TRUNC(SUM(L121+L128),2)</f>
        <v>212770.85</v>
      </c>
    </row>
    <row r="132" spans="2:12" ht="17.5" x14ac:dyDescent="0.3">
      <c r="F132" s="523" t="str">
        <f>[28]!VExtensoFree(H131)</f>
        <v>duzentos e sessenta e sete mil, trezentos e noventa e cinco reais e noventa e nove centavos</v>
      </c>
      <c r="G132" s="523"/>
      <c r="H132" s="523"/>
      <c r="I132" s="523"/>
      <c r="J132" s="523"/>
      <c r="K132" s="523"/>
    </row>
    <row r="135" spans="2:12" ht="14.5" thickBot="1" x14ac:dyDescent="0.35"/>
    <row r="136" spans="2:12" ht="28.5" thickBot="1" x14ac:dyDescent="0.35">
      <c r="B136" s="524" t="s">
        <v>208</v>
      </c>
      <c r="C136" s="525"/>
      <c r="D136" s="525"/>
      <c r="E136" s="525"/>
      <c r="F136" s="525"/>
      <c r="G136" s="525"/>
      <c r="H136" s="525"/>
      <c r="I136" s="525"/>
      <c r="J136" s="525"/>
      <c r="K136" s="526"/>
      <c r="L136" s="121"/>
    </row>
    <row r="137" spans="2:12" x14ac:dyDescent="0.3">
      <c r="B137" s="527" t="s">
        <v>91</v>
      </c>
      <c r="C137" s="529" t="s">
        <v>14</v>
      </c>
      <c r="D137" s="531" t="s">
        <v>12</v>
      </c>
      <c r="E137" s="533" t="s">
        <v>13</v>
      </c>
      <c r="F137" s="535" t="s">
        <v>165</v>
      </c>
      <c r="G137" s="535" t="s">
        <v>166</v>
      </c>
      <c r="H137" s="535" t="s">
        <v>167</v>
      </c>
      <c r="I137" s="535" t="s">
        <v>191</v>
      </c>
      <c r="J137" s="535" t="s">
        <v>19</v>
      </c>
      <c r="K137" s="537" t="s">
        <v>192</v>
      </c>
      <c r="L137" s="509" t="s">
        <v>193</v>
      </c>
    </row>
    <row r="138" spans="2:12" ht="14.5" thickBot="1" x14ac:dyDescent="0.35">
      <c r="B138" s="528"/>
      <c r="C138" s="530"/>
      <c r="D138" s="532"/>
      <c r="E138" s="534"/>
      <c r="F138" s="536"/>
      <c r="G138" s="536"/>
      <c r="H138" s="536"/>
      <c r="I138" s="536"/>
      <c r="J138" s="536"/>
      <c r="K138" s="538"/>
      <c r="L138" s="510"/>
    </row>
    <row r="139" spans="2:12" ht="15.5" x14ac:dyDescent="0.35">
      <c r="B139" s="150"/>
      <c r="C139" s="151"/>
      <c r="D139" s="152"/>
      <c r="E139" s="153"/>
      <c r="F139" s="154"/>
      <c r="G139" s="155"/>
      <c r="H139" s="156"/>
      <c r="I139" s="157"/>
      <c r="J139" s="157"/>
      <c r="K139" s="158"/>
      <c r="L139" s="159"/>
    </row>
    <row r="140" spans="2:12" ht="18" x14ac:dyDescent="0.3">
      <c r="B140" s="222" t="s">
        <v>189</v>
      </c>
      <c r="C140" s="511" t="s">
        <v>211</v>
      </c>
      <c r="D140" s="512"/>
      <c r="E140" s="512"/>
      <c r="F140" s="512"/>
      <c r="G140" s="513"/>
      <c r="H140" s="224">
        <f>TRUNC(SUM(H141:H146),2)</f>
        <v>6995.92</v>
      </c>
      <c r="I140" s="225"/>
      <c r="J140" s="225"/>
      <c r="K140" s="226">
        <f>H141/$H$29</f>
        <v>0.25969881868353167</v>
      </c>
      <c r="L140" s="227">
        <f>TRUNC(SUM(L141:L145),2)</f>
        <v>5672.37</v>
      </c>
    </row>
    <row r="141" spans="2:12" ht="17.5" x14ac:dyDescent="0.3">
      <c r="B141" s="228" t="s">
        <v>169</v>
      </c>
      <c r="C141" s="229" t="str">
        <f>_xlfn.XLOOKUP($J141,'Composição de Custo Unitário'!$C$14:$C$30,'Composição de Custo Unitário'!$E$14:$E$30)</f>
        <v>LEVANTAMENTO TOPOGRAFICO PLANIALTIMETRICO ATE 1 HECTARE</v>
      </c>
      <c r="D141" s="249" t="str">
        <f>_xlfn.XLOOKUP($J141,'Composição de Custo Unitário'!$C$14:$C$30,'Composição de Custo Unitário'!$H$14:$H$30)</f>
        <v>m²</v>
      </c>
      <c r="E141" s="241">
        <f>'Memorial de Cálculo de Quantita'!F52</f>
        <v>18907.91</v>
      </c>
      <c r="F141" s="234">
        <f>_xlfn.XLOOKUP($J141,'Composição de Custo Unitário'!$C$14:$C$30,'Composição de Custo Unitário'!$K$14:$K$30)</f>
        <v>0.3</v>
      </c>
      <c r="G141" s="230">
        <f>TRUNC(F141*$L$1,2)</f>
        <v>0.37</v>
      </c>
      <c r="H141" s="230">
        <f>TRUNC(E141*G141,2)</f>
        <v>6995.92</v>
      </c>
      <c r="I141" s="231" t="str">
        <f>'Composição de Custo Unitário'!$D$15</f>
        <v>SBC</v>
      </c>
      <c r="J141" s="231" t="s">
        <v>332</v>
      </c>
      <c r="K141" s="232">
        <f>H141/$H$29</f>
        <v>0.25969881868353167</v>
      </c>
      <c r="L141" s="233">
        <f>TRUNC(E141*F141, 2)</f>
        <v>5672.37</v>
      </c>
    </row>
    <row r="142" spans="2:12" ht="35" customHeight="1" x14ac:dyDescent="0.3">
      <c r="B142" s="228" t="s">
        <v>213</v>
      </c>
      <c r="C142" s="229" t="str">
        <f>_xlfn.XLOOKUP($J142,'Composição de Custo Unitário'!$C$14:$C$30,'Composição de Custo Unitário'!$E$14:$E$30)</f>
        <v>LEVANTAMENTO TOPOGRAFICO PLANIALTIMETRICO 1 A 5 HECTARES</v>
      </c>
      <c r="D142" s="249" t="str">
        <f>_xlfn.XLOOKUP($J142,'Composição de Custo Unitário'!$C$14:$C$30,'Composição de Custo Unitário'!$H$14:$H$30)</f>
        <v>m²</v>
      </c>
      <c r="E142" s="241">
        <v>0</v>
      </c>
      <c r="F142" s="234">
        <f>_xlfn.XLOOKUP($J142,'Composição de Custo Unitário'!$C$14:$C$30,'Composição de Custo Unitário'!$K$14:$K$30)</f>
        <v>0.26</v>
      </c>
      <c r="G142" s="230">
        <f t="shared" ref="G142:G145" si="25">TRUNC(F142*$L$1,2)</f>
        <v>0.32</v>
      </c>
      <c r="H142" s="230">
        <f t="shared" ref="H142:H145" si="26">TRUNC(E142*G142,2)</f>
        <v>0</v>
      </c>
      <c r="I142" s="231" t="str">
        <f>'Composição de Custo Unitário'!$D$22</f>
        <v>SBC</v>
      </c>
      <c r="J142" s="231" t="s">
        <v>337</v>
      </c>
      <c r="K142" s="232">
        <f>H142/$H$29</f>
        <v>0</v>
      </c>
      <c r="L142" s="233">
        <f t="shared" ref="L142:L145" si="27">TRUNC(E142*F142, 2)</f>
        <v>0</v>
      </c>
    </row>
    <row r="143" spans="2:12" ht="17.5" x14ac:dyDescent="0.3">
      <c r="B143" s="228" t="s">
        <v>214</v>
      </c>
      <c r="C143" s="229" t="str">
        <f>_xlfn.XLOOKUP($J143,'Composição de Custo Unitário'!$C$14:$C$30,'Composição de Custo Unitário'!$E$14:$E$30)</f>
        <v>LEVANTAMENTO TOPOGRAFICO PLANIALTIMETRICO DE 5 A 50 HECTARES</v>
      </c>
      <c r="D143" s="249" t="str">
        <f>_xlfn.XLOOKUP($J143,'Composição de Custo Unitário'!$C$14:$C$30,'Composição de Custo Unitário'!$H$14:$H$30)</f>
        <v>m²</v>
      </c>
      <c r="E143" s="241">
        <f>'Memorial de Cálculo de Quantita'!F143</f>
        <v>0</v>
      </c>
      <c r="F143" s="234">
        <f>_xlfn.XLOOKUP($J143,'Composição de Custo Unitário'!$C$14:$C$30,'Composição de Custo Unitário'!$K$14:$K$30)</f>
        <v>0.23</v>
      </c>
      <c r="G143" s="230">
        <f t="shared" si="25"/>
        <v>0.28999999999999998</v>
      </c>
      <c r="H143" s="230">
        <f t="shared" si="26"/>
        <v>0</v>
      </c>
      <c r="I143" s="231" t="str">
        <f>'Composição de Custo Unitário'!$D$29</f>
        <v>Próprio</v>
      </c>
      <c r="J143" s="231" t="s">
        <v>339</v>
      </c>
      <c r="K143" s="232">
        <f>H143/$H$29</f>
        <v>0</v>
      </c>
      <c r="L143" s="233">
        <f t="shared" si="27"/>
        <v>0</v>
      </c>
    </row>
    <row r="144" spans="2:12" ht="17.5" x14ac:dyDescent="0.3">
      <c r="B144" s="228" t="s">
        <v>246</v>
      </c>
      <c r="C144" s="229" t="str">
        <f>'Composição de Custo Unitário'!$E$36</f>
        <v>REPRESENTAÇÃO PLANIMÉTRICA DE MATRÍCULAS/TERRENOS</v>
      </c>
      <c r="D144" s="249" t="str">
        <f>'Composição de Custo Unitário'!$H$36</f>
        <v>UN</v>
      </c>
      <c r="E144" s="241">
        <v>0</v>
      </c>
      <c r="F144" s="234">
        <f>'Composição de Custo Unitário'!$K$36</f>
        <v>1048.75</v>
      </c>
      <c r="G144" s="230">
        <f t="shared" si="25"/>
        <v>1325.3</v>
      </c>
      <c r="H144" s="230">
        <f t="shared" si="26"/>
        <v>0</v>
      </c>
      <c r="I144" s="231" t="str">
        <f>'Composição de Custo Unitário'!$D$36</f>
        <v>Próprio</v>
      </c>
      <c r="J144" s="231" t="s">
        <v>239</v>
      </c>
      <c r="K144" s="232">
        <f>H144/$H$29</f>
        <v>0</v>
      </c>
      <c r="L144" s="233">
        <f t="shared" si="27"/>
        <v>0</v>
      </c>
    </row>
    <row r="145" spans="2:12" ht="35" x14ac:dyDescent="0.3">
      <c r="B145" s="228" t="s">
        <v>247</v>
      </c>
      <c r="C145" s="229" t="str">
        <f>'Composição de Custo Unitário'!$E$44</f>
        <v>LEVANTAMENTO PLANIALTIMÉTRICO E BATIMÉTRICO DESTINADOS A PROJETOS DE OBRAS DE ARTE</v>
      </c>
      <c r="D145" s="249" t="str">
        <f>'Composição de Custo Unitário'!$H$44</f>
        <v>UN</v>
      </c>
      <c r="E145" s="241">
        <v>0</v>
      </c>
      <c r="F145" s="234">
        <f>'Composição de Custo Unitário'!$K$44</f>
        <v>5548.49</v>
      </c>
      <c r="G145" s="230">
        <f t="shared" si="25"/>
        <v>7011.62</v>
      </c>
      <c r="H145" s="230">
        <f t="shared" si="26"/>
        <v>0</v>
      </c>
      <c r="I145" s="231" t="str">
        <f>'Composição de Custo Unitário'!$D$44</f>
        <v>Próprio</v>
      </c>
      <c r="J145" s="231" t="s">
        <v>241</v>
      </c>
      <c r="K145" s="232">
        <f>H145/$H$29</f>
        <v>0</v>
      </c>
      <c r="L145" s="233">
        <f t="shared" si="27"/>
        <v>0</v>
      </c>
    </row>
    <row r="146" spans="2:12" ht="17.5" x14ac:dyDescent="0.3">
      <c r="B146" s="228"/>
      <c r="C146" s="235"/>
      <c r="D146" s="236"/>
      <c r="E146" s="236"/>
      <c r="F146" s="236"/>
      <c r="G146" s="236"/>
      <c r="H146" s="236"/>
      <c r="I146" s="236"/>
      <c r="J146" s="318"/>
      <c r="K146" s="236"/>
      <c r="L146" s="237"/>
    </row>
    <row r="147" spans="2:12" ht="18" x14ac:dyDescent="0.3">
      <c r="B147" s="222" t="s">
        <v>190</v>
      </c>
      <c r="C147" s="511" t="s">
        <v>215</v>
      </c>
      <c r="D147" s="512"/>
      <c r="E147" s="512"/>
      <c r="F147" s="512"/>
      <c r="G147" s="513"/>
      <c r="H147" s="224">
        <f>TRUNC(SUM(H148),2)</f>
        <v>13090.94</v>
      </c>
      <c r="I147" s="223"/>
      <c r="J147" s="317"/>
      <c r="K147" s="226">
        <f>H148/$H$29</f>
        <v>0.48595490706826155</v>
      </c>
      <c r="L147" s="227">
        <f>TRUNC(SUM(L148),2)</f>
        <v>10363.98</v>
      </c>
    </row>
    <row r="148" spans="2:12" ht="17.5" x14ac:dyDescent="0.3">
      <c r="B148" s="228" t="s">
        <v>185</v>
      </c>
      <c r="C148" s="229" t="str">
        <f>'Composição de Custo Unitário'!$E$56</f>
        <v>LOCAÇÃO DE TERRENOS COM USO DE EQUIPAMENTOS TOPOGRÁFICOS</v>
      </c>
      <c r="D148" s="249" t="str">
        <f>'Composição de Custo Unitário'!$H$56</f>
        <v>m</v>
      </c>
      <c r="E148" s="241">
        <f>'Memorial de Cálculo de Quantita'!F204</f>
        <v>766</v>
      </c>
      <c r="F148" s="234">
        <f>'Composição de Custo Unitário'!$K$56</f>
        <v>13.53</v>
      </c>
      <c r="G148" s="230">
        <f t="shared" ref="G148" si="28">TRUNC(F148*$L$1,2)</f>
        <v>17.09</v>
      </c>
      <c r="H148" s="230">
        <f t="shared" ref="H148" si="29">TRUNC(E148*G148,2)</f>
        <v>13090.94</v>
      </c>
      <c r="I148" s="231" t="str">
        <f>'Composição de Custo Unitário'!$D$56</f>
        <v>Próprio</v>
      </c>
      <c r="J148" s="231" t="s">
        <v>242</v>
      </c>
      <c r="K148" s="232">
        <f>H148/$H$29</f>
        <v>0.48595490706826155</v>
      </c>
      <c r="L148" s="233">
        <f>TRUNC(E148*F148, 2)</f>
        <v>10363.98</v>
      </c>
    </row>
    <row r="149" spans="2:12" ht="16" thickBot="1" x14ac:dyDescent="0.35">
      <c r="B149" s="514"/>
      <c r="C149" s="515"/>
      <c r="D149" s="515"/>
      <c r="E149" s="515"/>
      <c r="F149" s="515"/>
      <c r="G149" s="515"/>
      <c r="H149" s="515"/>
      <c r="I149" s="515"/>
      <c r="J149" s="515"/>
      <c r="K149" s="516"/>
      <c r="L149" s="160"/>
    </row>
    <row r="150" spans="2:12" ht="20.5" thickBot="1" x14ac:dyDescent="0.35">
      <c r="B150" s="517" t="s">
        <v>15</v>
      </c>
      <c r="C150" s="518"/>
      <c r="D150" s="518"/>
      <c r="E150" s="518"/>
      <c r="F150" s="518"/>
      <c r="G150" s="519"/>
      <c r="H150" s="520">
        <f>TRUNC(SUM(H140+H147),2)</f>
        <v>20086.86</v>
      </c>
      <c r="I150" s="521"/>
      <c r="J150" s="521"/>
      <c r="K150" s="522"/>
      <c r="L150" s="161">
        <f>TRUNC(SUM(L140+L147),2)</f>
        <v>16036.35</v>
      </c>
    </row>
    <row r="151" spans="2:12" ht="17.5" x14ac:dyDescent="0.3">
      <c r="F151" s="523" t="str">
        <f>[28]!VExtensoFree(H150)</f>
        <v>vinte mil e oitenta e seis reais e oitenta e seis centavos</v>
      </c>
      <c r="G151" s="523"/>
      <c r="H151" s="523"/>
      <c r="I151" s="523"/>
      <c r="J151" s="523"/>
      <c r="K151" s="523"/>
    </row>
    <row r="152" spans="2:12" ht="17.5" x14ac:dyDescent="0.3">
      <c r="F152" s="251"/>
      <c r="G152" s="251"/>
      <c r="H152" s="251"/>
      <c r="I152" s="251"/>
      <c r="J152" s="251"/>
      <c r="K152" s="251"/>
    </row>
    <row r="153" spans="2:12" ht="17.5" x14ac:dyDescent="0.3">
      <c r="F153" s="251"/>
      <c r="G153" s="251"/>
      <c r="H153" s="251"/>
      <c r="I153" s="251"/>
      <c r="J153" s="251"/>
      <c r="K153" s="251"/>
    </row>
    <row r="154" spans="2:12" ht="17.5" x14ac:dyDescent="0.3">
      <c r="F154" s="251"/>
      <c r="G154" s="251"/>
      <c r="H154" s="251"/>
      <c r="I154" s="251"/>
      <c r="J154" s="251"/>
      <c r="K154" s="251"/>
    </row>
    <row r="155" spans="2:12" ht="17.5" x14ac:dyDescent="0.3">
      <c r="F155" s="251"/>
      <c r="G155" s="251"/>
      <c r="H155" s="251"/>
      <c r="I155" s="251"/>
      <c r="J155" s="251"/>
      <c r="K155" s="251"/>
    </row>
    <row r="156" spans="2:12" ht="17.5" x14ac:dyDescent="0.3">
      <c r="F156" s="251"/>
      <c r="G156" s="251"/>
      <c r="H156" s="251"/>
      <c r="I156" s="251"/>
      <c r="J156" s="251"/>
      <c r="K156" s="251"/>
    </row>
    <row r="157" spans="2:12" ht="17.5" x14ac:dyDescent="0.3">
      <c r="F157" s="251"/>
      <c r="G157" s="251"/>
      <c r="H157" s="251"/>
      <c r="I157" s="251"/>
      <c r="J157" s="251"/>
      <c r="K157" s="251"/>
    </row>
    <row r="158" spans="2:12" ht="17.5" x14ac:dyDescent="0.3">
      <c r="F158" s="251"/>
      <c r="G158" s="251"/>
      <c r="H158" s="251"/>
      <c r="I158" s="251"/>
      <c r="J158" s="251"/>
      <c r="K158" s="251"/>
    </row>
    <row r="159" spans="2:12" ht="17.5" x14ac:dyDescent="0.3">
      <c r="F159" s="251"/>
      <c r="G159" s="251"/>
      <c r="H159" s="251"/>
      <c r="I159" s="251"/>
      <c r="J159" s="251"/>
      <c r="K159" s="251"/>
    </row>
    <row r="162" spans="2:12" x14ac:dyDescent="0.3">
      <c r="I162" s="213"/>
    </row>
    <row r="164" spans="2:12" ht="14.5" thickBot="1" x14ac:dyDescent="0.35">
      <c r="G164" s="213"/>
      <c r="J164" s="216"/>
    </row>
    <row r="165" spans="2:12" ht="28.5" thickBot="1" x14ac:dyDescent="0.35">
      <c r="B165" s="524" t="s">
        <v>347</v>
      </c>
      <c r="C165" s="525"/>
      <c r="D165" s="525"/>
      <c r="E165" s="525"/>
      <c r="F165" s="525"/>
      <c r="G165" s="525"/>
      <c r="H165" s="525"/>
      <c r="I165" s="525"/>
      <c r="J165" s="525"/>
      <c r="K165" s="526"/>
      <c r="L165" s="121"/>
    </row>
    <row r="166" spans="2:12" x14ac:dyDescent="0.3">
      <c r="B166" s="527" t="s">
        <v>91</v>
      </c>
      <c r="C166" s="529" t="s">
        <v>14</v>
      </c>
      <c r="D166" s="531" t="s">
        <v>12</v>
      </c>
      <c r="E166" s="533" t="s">
        <v>13</v>
      </c>
      <c r="F166" s="535" t="s">
        <v>165</v>
      </c>
      <c r="G166" s="535" t="s">
        <v>166</v>
      </c>
      <c r="H166" s="535" t="s">
        <v>167</v>
      </c>
      <c r="I166" s="535" t="s">
        <v>191</v>
      </c>
      <c r="J166" s="535" t="s">
        <v>19</v>
      </c>
      <c r="K166" s="537" t="s">
        <v>192</v>
      </c>
      <c r="L166" s="509" t="s">
        <v>193</v>
      </c>
    </row>
    <row r="167" spans="2:12" ht="14.5" thickBot="1" x14ac:dyDescent="0.35">
      <c r="B167" s="528"/>
      <c r="C167" s="530"/>
      <c r="D167" s="532"/>
      <c r="E167" s="534"/>
      <c r="F167" s="536"/>
      <c r="G167" s="536"/>
      <c r="H167" s="536"/>
      <c r="I167" s="536"/>
      <c r="J167" s="536"/>
      <c r="K167" s="538"/>
      <c r="L167" s="510"/>
    </row>
    <row r="168" spans="2:12" ht="15.5" x14ac:dyDescent="0.35">
      <c r="B168" s="150"/>
      <c r="C168" s="151"/>
      <c r="D168" s="152"/>
      <c r="E168" s="153"/>
      <c r="F168" s="154"/>
      <c r="G168" s="155"/>
      <c r="H168" s="156"/>
      <c r="I168" s="157"/>
      <c r="J168" s="157"/>
      <c r="K168" s="158"/>
      <c r="L168" s="159"/>
    </row>
    <row r="169" spans="2:12" ht="18" x14ac:dyDescent="0.3">
      <c r="B169" s="222" t="s">
        <v>189</v>
      </c>
      <c r="C169" s="511" t="s">
        <v>211</v>
      </c>
      <c r="D169" s="512"/>
      <c r="E169" s="512"/>
      <c r="F169" s="512"/>
      <c r="G169" s="513"/>
      <c r="H169" s="224">
        <f>TRUNC(SUM(H170:H175),2)</f>
        <v>6995.92</v>
      </c>
      <c r="I169" s="225"/>
      <c r="J169" s="225"/>
      <c r="K169" s="226">
        <f>H170/$H$29</f>
        <v>0.25969881868353167</v>
      </c>
      <c r="L169" s="227">
        <f>TRUNC(SUM(L170:L174),2)</f>
        <v>5672.37</v>
      </c>
    </row>
    <row r="170" spans="2:12" ht="17.5" x14ac:dyDescent="0.3">
      <c r="B170" s="228" t="s">
        <v>169</v>
      </c>
      <c r="C170" s="229" t="str">
        <f>_xlfn.XLOOKUP($J170,'Composição de Custo Unitário'!$C$14:$C$30,'Composição de Custo Unitário'!$E$14:$E$30)</f>
        <v>LEVANTAMENTO TOPOGRAFICO PLANIALTIMETRICO ATE 1 HECTARE</v>
      </c>
      <c r="D170" s="249" t="str">
        <f>_xlfn.XLOOKUP($J170,'Composição de Custo Unitário'!$C$14:$C$30,'Composição de Custo Unitário'!$H$14:$H$30)</f>
        <v>m²</v>
      </c>
      <c r="E170" s="241">
        <f>'Memorial de Cálculo de Quantita'!F59</f>
        <v>18907.91</v>
      </c>
      <c r="F170" s="234">
        <f>_xlfn.XLOOKUP($J170,'Composição de Custo Unitário'!$C$14:$C$30,'Composição de Custo Unitário'!$K$14:$K$30)</f>
        <v>0.3</v>
      </c>
      <c r="G170" s="230">
        <f>TRUNC(F170*$L$1,2)</f>
        <v>0.37</v>
      </c>
      <c r="H170" s="230">
        <f>TRUNC(E170*G170,2)</f>
        <v>6995.92</v>
      </c>
      <c r="I170" s="231" t="str">
        <f>'Composição de Custo Unitário'!$D$15</f>
        <v>SBC</v>
      </c>
      <c r="J170" s="231" t="s">
        <v>332</v>
      </c>
      <c r="K170" s="232">
        <f>H170/$H$29</f>
        <v>0.25969881868353167</v>
      </c>
      <c r="L170" s="233">
        <f>TRUNC(E170*F170, 2)</f>
        <v>5672.37</v>
      </c>
    </row>
    <row r="171" spans="2:12" ht="17.5" x14ac:dyDescent="0.3">
      <c r="B171" s="228" t="s">
        <v>213</v>
      </c>
      <c r="C171" s="229" t="str">
        <f>_xlfn.XLOOKUP($J171,'Composição de Custo Unitário'!$C$14:$C$30,'Composição de Custo Unitário'!$E$14:$E$30)</f>
        <v>LEVANTAMENTO TOPOGRAFICO PLANIALTIMETRICO 1 A 5 HECTARES</v>
      </c>
      <c r="D171" s="249" t="str">
        <f>_xlfn.XLOOKUP($J171,'Composição de Custo Unitário'!$C$14:$C$30,'Composição de Custo Unitário'!$H$14:$H$30)</f>
        <v>m²</v>
      </c>
      <c r="E171" s="241">
        <v>0</v>
      </c>
      <c r="F171" s="234">
        <f>_xlfn.XLOOKUP($J171,'Composição de Custo Unitário'!$C$14:$C$30,'Composição de Custo Unitário'!$K$14:$K$30)</f>
        <v>0.26</v>
      </c>
      <c r="G171" s="230">
        <f t="shared" ref="G171:G174" si="30">TRUNC(F171*$L$1,2)</f>
        <v>0.32</v>
      </c>
      <c r="H171" s="230">
        <f t="shared" ref="H171:H174" si="31">TRUNC(E171*G171,2)</f>
        <v>0</v>
      </c>
      <c r="I171" s="231" t="str">
        <f>'Composição de Custo Unitário'!$D$22</f>
        <v>SBC</v>
      </c>
      <c r="J171" s="231" t="s">
        <v>337</v>
      </c>
      <c r="K171" s="232">
        <f>H171/$H$29</f>
        <v>0</v>
      </c>
      <c r="L171" s="233">
        <f t="shared" ref="L171:L174" si="32">TRUNC(E171*F171, 2)</f>
        <v>0</v>
      </c>
    </row>
    <row r="172" spans="2:12" ht="17.5" x14ac:dyDescent="0.3">
      <c r="B172" s="228" t="s">
        <v>214</v>
      </c>
      <c r="C172" s="229" t="str">
        <f>_xlfn.XLOOKUP($J172,'Composição de Custo Unitário'!$C$14:$C$30,'Composição de Custo Unitário'!$E$14:$E$30)</f>
        <v>LEVANTAMENTO TOPOGRAFICO PLANIALTIMETRICO DE 5 A 50 HECTARES</v>
      </c>
      <c r="D172" s="249" t="str">
        <f>_xlfn.XLOOKUP($J172,'Composição de Custo Unitário'!$C$14:$C$30,'Composição de Custo Unitário'!$H$14:$H$30)</f>
        <v>m²</v>
      </c>
      <c r="E172" s="241">
        <f>'Memorial de Cálculo de Quantita'!F164</f>
        <v>0</v>
      </c>
      <c r="F172" s="234">
        <f>_xlfn.XLOOKUP($J172,'Composição de Custo Unitário'!$C$14:$C$30,'Composição de Custo Unitário'!$K$14:$K$30)</f>
        <v>0.23</v>
      </c>
      <c r="G172" s="230">
        <f t="shared" si="30"/>
        <v>0.28999999999999998</v>
      </c>
      <c r="H172" s="230">
        <f t="shared" si="31"/>
        <v>0</v>
      </c>
      <c r="I172" s="231" t="str">
        <f>'Composição de Custo Unitário'!$D$29</f>
        <v>Próprio</v>
      </c>
      <c r="J172" s="231" t="s">
        <v>339</v>
      </c>
      <c r="K172" s="232">
        <f>H172/$H$29</f>
        <v>0</v>
      </c>
      <c r="L172" s="233">
        <f t="shared" si="32"/>
        <v>0</v>
      </c>
    </row>
    <row r="173" spans="2:12" ht="17.5" x14ac:dyDescent="0.3">
      <c r="B173" s="228" t="s">
        <v>246</v>
      </c>
      <c r="C173" s="229" t="str">
        <f>'Composição de Custo Unitário'!$E$36</f>
        <v>REPRESENTAÇÃO PLANIMÉTRICA DE MATRÍCULAS/TERRENOS</v>
      </c>
      <c r="D173" s="249" t="str">
        <f>'Composição de Custo Unitário'!$H$36</f>
        <v>UN</v>
      </c>
      <c r="E173" s="241">
        <v>0</v>
      </c>
      <c r="F173" s="234">
        <f>'Composição de Custo Unitário'!$K$36</f>
        <v>1048.75</v>
      </c>
      <c r="G173" s="230">
        <f t="shared" si="30"/>
        <v>1325.3</v>
      </c>
      <c r="H173" s="230">
        <f t="shared" si="31"/>
        <v>0</v>
      </c>
      <c r="I173" s="231" t="str">
        <f>'Composição de Custo Unitário'!$D$36</f>
        <v>Próprio</v>
      </c>
      <c r="J173" s="231" t="s">
        <v>239</v>
      </c>
      <c r="K173" s="232">
        <f>H173/$H$29</f>
        <v>0</v>
      </c>
      <c r="L173" s="233">
        <f t="shared" si="32"/>
        <v>0</v>
      </c>
    </row>
    <row r="174" spans="2:12" ht="35" x14ac:dyDescent="0.3">
      <c r="B174" s="228" t="s">
        <v>247</v>
      </c>
      <c r="C174" s="229" t="str">
        <f>'Composição de Custo Unitário'!$E$44</f>
        <v>LEVANTAMENTO PLANIALTIMÉTRICO E BATIMÉTRICO DESTINADOS A PROJETOS DE OBRAS DE ARTE</v>
      </c>
      <c r="D174" s="249" t="str">
        <f>'Composição de Custo Unitário'!$H$44</f>
        <v>UN</v>
      </c>
      <c r="E174" s="241">
        <v>0</v>
      </c>
      <c r="F174" s="234">
        <f>'Composição de Custo Unitário'!$K$44</f>
        <v>5548.49</v>
      </c>
      <c r="G174" s="230">
        <f t="shared" si="30"/>
        <v>7011.62</v>
      </c>
      <c r="H174" s="230">
        <f t="shared" si="31"/>
        <v>0</v>
      </c>
      <c r="I174" s="231" t="str">
        <f>'Composição de Custo Unitário'!$D$44</f>
        <v>Próprio</v>
      </c>
      <c r="J174" s="231" t="s">
        <v>241</v>
      </c>
      <c r="K174" s="232">
        <f>H174/$H$29</f>
        <v>0</v>
      </c>
      <c r="L174" s="233">
        <f t="shared" si="32"/>
        <v>0</v>
      </c>
    </row>
    <row r="175" spans="2:12" ht="17.5" x14ac:dyDescent="0.3">
      <c r="B175" s="228"/>
      <c r="C175" s="235"/>
      <c r="D175" s="236"/>
      <c r="E175" s="236"/>
      <c r="F175" s="236"/>
      <c r="G175" s="236"/>
      <c r="H175" s="236"/>
      <c r="I175" s="236"/>
      <c r="J175" s="318"/>
      <c r="K175" s="236"/>
      <c r="L175" s="237"/>
    </row>
    <row r="176" spans="2:12" ht="18" x14ac:dyDescent="0.3">
      <c r="B176" s="222" t="s">
        <v>190</v>
      </c>
      <c r="C176" s="511" t="s">
        <v>215</v>
      </c>
      <c r="D176" s="512"/>
      <c r="E176" s="512"/>
      <c r="F176" s="512"/>
      <c r="G176" s="513"/>
      <c r="H176" s="224">
        <f>TRUNC(SUM(H177),2)</f>
        <v>166909.48000000001</v>
      </c>
      <c r="I176" s="223"/>
      <c r="J176" s="317"/>
      <c r="K176" s="226">
        <f>H177/$H$29</f>
        <v>6.1959248795129964</v>
      </c>
      <c r="L176" s="227">
        <f>TRUNC(SUM(L177),2)</f>
        <v>132140.74</v>
      </c>
    </row>
    <row r="177" spans="2:12" ht="17.5" x14ac:dyDescent="0.3">
      <c r="B177" s="228" t="s">
        <v>185</v>
      </c>
      <c r="C177" s="229" t="str">
        <f>'Composição de Custo Unitário'!$E$56</f>
        <v>LOCAÇÃO DE TERRENOS COM USO DE EQUIPAMENTOS TOPOGRÁFICOS</v>
      </c>
      <c r="D177" s="249" t="str">
        <f>'Composição de Custo Unitário'!$H$56</f>
        <v>m</v>
      </c>
      <c r="E177" s="241">
        <f>'Memorial de Cálculo de Quantita'!F211</f>
        <v>9766.5</v>
      </c>
      <c r="F177" s="234">
        <f>'Composição de Custo Unitário'!$K$56</f>
        <v>13.53</v>
      </c>
      <c r="G177" s="230">
        <f t="shared" ref="G177" si="33">TRUNC(F177*$L$1,2)</f>
        <v>17.09</v>
      </c>
      <c r="H177" s="230">
        <f t="shared" ref="H177" si="34">TRUNC(E177*G177,2)</f>
        <v>166909.48000000001</v>
      </c>
      <c r="I177" s="231" t="str">
        <f>'Composição de Custo Unitário'!$D$56</f>
        <v>Próprio</v>
      </c>
      <c r="J177" s="231" t="s">
        <v>242</v>
      </c>
      <c r="K177" s="232">
        <f>H177/$H$29</f>
        <v>6.1959248795129964</v>
      </c>
      <c r="L177" s="233">
        <f>TRUNC(E177*F177, 2)</f>
        <v>132140.74</v>
      </c>
    </row>
    <row r="178" spans="2:12" ht="16" thickBot="1" x14ac:dyDescent="0.35">
      <c r="B178" s="514"/>
      <c r="C178" s="515"/>
      <c r="D178" s="515"/>
      <c r="E178" s="515"/>
      <c r="F178" s="515"/>
      <c r="G178" s="515"/>
      <c r="H178" s="515"/>
      <c r="I178" s="515"/>
      <c r="J178" s="515"/>
      <c r="K178" s="516"/>
      <c r="L178" s="160"/>
    </row>
    <row r="179" spans="2:12" ht="20.5" thickBot="1" x14ac:dyDescent="0.35">
      <c r="B179" s="517" t="s">
        <v>15</v>
      </c>
      <c r="C179" s="518"/>
      <c r="D179" s="518"/>
      <c r="E179" s="518"/>
      <c r="F179" s="518"/>
      <c r="G179" s="519"/>
      <c r="H179" s="520">
        <f>TRUNC(SUM(H169+H176),2)</f>
        <v>173905.4</v>
      </c>
      <c r="I179" s="521"/>
      <c r="J179" s="521"/>
      <c r="K179" s="522"/>
      <c r="L179" s="161">
        <f>TRUNC(SUM(L169+L176),2)</f>
        <v>137813.10999999999</v>
      </c>
    </row>
    <row r="180" spans="2:12" ht="17.5" x14ac:dyDescent="0.3">
      <c r="F180" s="523" t="str">
        <f>[28]!VExtensoFree(H179)</f>
        <v>cento e setenta e três mil, novecentos e cinco reais e quarenta centavos</v>
      </c>
      <c r="G180" s="523"/>
      <c r="H180" s="523"/>
      <c r="I180" s="523"/>
      <c r="J180" s="523"/>
      <c r="K180" s="523"/>
    </row>
    <row r="184" spans="2:12" x14ac:dyDescent="0.3">
      <c r="C184" s="21" t="s">
        <v>16</v>
      </c>
    </row>
    <row r="185" spans="2:12" x14ac:dyDescent="0.3">
      <c r="C185" s="21" t="s">
        <v>17</v>
      </c>
    </row>
    <row r="186" spans="2:12" x14ac:dyDescent="0.3">
      <c r="C186" s="21" t="s">
        <v>18</v>
      </c>
    </row>
  </sheetData>
  <mergeCells count="140">
    <mergeCell ref="C121:G121"/>
    <mergeCell ref="C128:G128"/>
    <mergeCell ref="C140:G140"/>
    <mergeCell ref="C147:G147"/>
    <mergeCell ref="F49:K49"/>
    <mergeCell ref="K137:K138"/>
    <mergeCell ref="L137:L138"/>
    <mergeCell ref="B149:K149"/>
    <mergeCell ref="B150:G150"/>
    <mergeCell ref="H150:K150"/>
    <mergeCell ref="K118:K119"/>
    <mergeCell ref="L118:L119"/>
    <mergeCell ref="B130:K130"/>
    <mergeCell ref="B131:G131"/>
    <mergeCell ref="H131:K131"/>
    <mergeCell ref="F132:K132"/>
    <mergeCell ref="B117:K117"/>
    <mergeCell ref="B118:B119"/>
    <mergeCell ref="C118:C119"/>
    <mergeCell ref="D118:D119"/>
    <mergeCell ref="E118:E119"/>
    <mergeCell ref="F118:F119"/>
    <mergeCell ref="G118:G119"/>
    <mergeCell ref="H118:H119"/>
    <mergeCell ref="F151:K151"/>
    <mergeCell ref="B136:K136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I118:I119"/>
    <mergeCell ref="J118:J119"/>
    <mergeCell ref="K84:K85"/>
    <mergeCell ref="L84:L85"/>
    <mergeCell ref="B96:K96"/>
    <mergeCell ref="B97:G97"/>
    <mergeCell ref="H97:K97"/>
    <mergeCell ref="F98:K98"/>
    <mergeCell ref="B83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C87:G87"/>
    <mergeCell ref="C94:G94"/>
    <mergeCell ref="K65:K66"/>
    <mergeCell ref="L65:L66"/>
    <mergeCell ref="B77:K77"/>
    <mergeCell ref="B78:G78"/>
    <mergeCell ref="H78:K78"/>
    <mergeCell ref="F79:K79"/>
    <mergeCell ref="B64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C68:G68"/>
    <mergeCell ref="C75:G75"/>
    <mergeCell ref="K35:K36"/>
    <mergeCell ref="L35:L36"/>
    <mergeCell ref="B47:K47"/>
    <mergeCell ref="B48:G48"/>
    <mergeCell ref="H48:K48"/>
    <mergeCell ref="B34:K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C38:G38"/>
    <mergeCell ref="C45:G45"/>
    <mergeCell ref="O18:P18"/>
    <mergeCell ref="B28:K28"/>
    <mergeCell ref="B29:G29"/>
    <mergeCell ref="H29:K29"/>
    <mergeCell ref="F30:K30"/>
    <mergeCell ref="B15:K15"/>
    <mergeCell ref="H16:H17"/>
    <mergeCell ref="I16:I17"/>
    <mergeCell ref="J16:J17"/>
    <mergeCell ref="K16:K17"/>
    <mergeCell ref="L16:L17"/>
    <mergeCell ref="O17:P17"/>
    <mergeCell ref="B16:B17"/>
    <mergeCell ref="C16:C17"/>
    <mergeCell ref="D16:D17"/>
    <mergeCell ref="E16:E17"/>
    <mergeCell ref="F16:F17"/>
    <mergeCell ref="G16:G17"/>
    <mergeCell ref="C19:G19"/>
    <mergeCell ref="C26:G26"/>
    <mergeCell ref="C8:I8"/>
    <mergeCell ref="J8:K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  <mergeCell ref="L166:L167"/>
    <mergeCell ref="C169:G169"/>
    <mergeCell ref="C176:G176"/>
    <mergeCell ref="B178:K178"/>
    <mergeCell ref="B179:G179"/>
    <mergeCell ref="H179:K179"/>
    <mergeCell ref="F180:K180"/>
    <mergeCell ref="B165:K165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K167"/>
  </mergeCells>
  <pageMargins left="0.23622047244094491" right="0.23622047244094491" top="0.35433070866141736" bottom="0.35433070866141736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35"/>
  <sheetViews>
    <sheetView showGridLines="0" tabSelected="1" showOutlineSymbols="0" showWhiteSpace="0" view="pageBreakPreview" topLeftCell="A3" zoomScale="70" zoomScaleNormal="70" zoomScaleSheetLayoutView="70" workbookViewId="0">
      <selection activeCell="J20" sqref="J20"/>
    </sheetView>
  </sheetViews>
  <sheetFormatPr defaultRowHeight="14" x14ac:dyDescent="0.3"/>
  <cols>
    <col min="2" max="2" width="10" style="9" bestFit="1" customWidth="1"/>
    <col min="3" max="3" width="96.08203125" style="16" customWidth="1"/>
    <col min="4" max="4" width="12.25" style="19" customWidth="1"/>
    <col min="5" max="5" width="18" customWidth="1"/>
    <col min="6" max="6" width="17.33203125" style="13" customWidth="1"/>
    <col min="7" max="7" width="19.08203125" style="9" customWidth="1"/>
    <col min="8" max="8" width="21.4140625" style="9" customWidth="1"/>
    <col min="9" max="9" width="9.08203125" style="9" customWidth="1"/>
    <col min="10" max="10" width="17.83203125" style="9" customWidth="1"/>
    <col min="11" max="11" width="16.1640625" customWidth="1"/>
    <col min="12" max="12" width="19.1640625" customWidth="1"/>
  </cols>
  <sheetData>
    <row r="1" spans="2:16" ht="14.5" thickBot="1" x14ac:dyDescent="0.35">
      <c r="L1" s="122">
        <f>K10+1</f>
        <v>1.2637</v>
      </c>
    </row>
    <row r="2" spans="2:16" ht="20.5" x14ac:dyDescent="0.45">
      <c r="B2" s="10"/>
      <c r="C2" s="15"/>
      <c r="D2" s="416" t="s">
        <v>1</v>
      </c>
      <c r="E2" s="416"/>
      <c r="F2" s="416"/>
      <c r="G2" s="416"/>
      <c r="H2" s="416"/>
      <c r="I2" s="416"/>
      <c r="J2" s="416"/>
      <c r="K2" s="417"/>
    </row>
    <row r="3" spans="2:16" ht="20.5" x14ac:dyDescent="0.45">
      <c r="B3" s="11"/>
      <c r="D3" s="418" t="s">
        <v>162</v>
      </c>
      <c r="E3" s="418"/>
      <c r="F3" s="418"/>
      <c r="G3" s="418"/>
      <c r="H3" s="418"/>
      <c r="I3" s="418"/>
      <c r="J3" s="418"/>
      <c r="K3" s="419"/>
    </row>
    <row r="4" spans="2:16" ht="20.5" x14ac:dyDescent="0.3">
      <c r="B4" s="11"/>
      <c r="D4" s="420" t="s">
        <v>163</v>
      </c>
      <c r="E4" s="420"/>
      <c r="F4" s="420"/>
      <c r="G4" s="420"/>
      <c r="H4" s="420"/>
      <c r="I4" s="420"/>
      <c r="J4" s="420"/>
      <c r="K4" s="421"/>
    </row>
    <row r="5" spans="2:16" ht="20.5" x14ac:dyDescent="0.3">
      <c r="B5" s="11"/>
      <c r="D5" s="420" t="s">
        <v>4</v>
      </c>
      <c r="E5" s="420"/>
      <c r="F5" s="420"/>
      <c r="G5" s="420"/>
      <c r="H5" s="420"/>
      <c r="I5" s="420"/>
      <c r="J5" s="420"/>
      <c r="K5" s="421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f>(K10/1)+1</f>
        <v>1.2637</v>
      </c>
    </row>
    <row r="7" spans="2:16" ht="18" x14ac:dyDescent="0.3">
      <c r="B7" s="3" t="s">
        <v>5</v>
      </c>
      <c r="C7" s="548" t="s">
        <v>248</v>
      </c>
      <c r="D7" s="548"/>
      <c r="E7" s="548"/>
      <c r="F7" s="548"/>
      <c r="G7" s="548"/>
      <c r="H7" s="548"/>
      <c r="I7" s="548"/>
      <c r="J7" s="549" t="s">
        <v>6</v>
      </c>
      <c r="K7" s="550"/>
      <c r="M7" s="122"/>
    </row>
    <row r="8" spans="2:16" ht="18" thickBot="1" x14ac:dyDescent="0.35">
      <c r="B8" s="4" t="s">
        <v>7</v>
      </c>
      <c r="C8" s="539" t="s">
        <v>8</v>
      </c>
      <c r="D8" s="539"/>
      <c r="E8" s="539"/>
      <c r="F8" s="539"/>
      <c r="G8" s="539"/>
      <c r="H8" s="539"/>
      <c r="I8" s="539"/>
      <c r="J8" s="457">
        <v>44893</v>
      </c>
      <c r="K8" s="458"/>
      <c r="L8" s="121"/>
      <c r="M8" s="121"/>
      <c r="N8" s="121"/>
    </row>
    <row r="9" spans="2:16" ht="26.5" customHeight="1" thickBot="1" x14ac:dyDescent="0.35">
      <c r="B9" s="5" t="s">
        <v>9</v>
      </c>
      <c r="C9" s="476">
        <f>H28</f>
        <v>583422.44999999995</v>
      </c>
      <c r="D9" s="477"/>
      <c r="E9" s="478" t="s">
        <v>348</v>
      </c>
      <c r="F9" s="479"/>
      <c r="G9" s="479"/>
      <c r="H9" s="479"/>
      <c r="I9" s="480"/>
      <c r="J9" s="176" t="s">
        <v>164</v>
      </c>
      <c r="K9" s="125">
        <v>0.87370000000000003</v>
      </c>
      <c r="L9" s="121"/>
      <c r="M9" s="121"/>
      <c r="N9" s="121"/>
    </row>
    <row r="10" spans="2:16" ht="16" thickBot="1" x14ac:dyDescent="0.35">
      <c r="B10" s="540" t="s">
        <v>10</v>
      </c>
      <c r="C10" s="541"/>
      <c r="D10" s="541"/>
      <c r="E10" s="541"/>
      <c r="F10" s="541"/>
      <c r="G10" s="541"/>
      <c r="H10" s="541"/>
      <c r="I10" s="542"/>
      <c r="J10" s="163" t="s">
        <v>11</v>
      </c>
      <c r="K10" s="162">
        <f>BDI!B30</f>
        <v>0.26369999999999999</v>
      </c>
      <c r="N10" s="121"/>
    </row>
    <row r="11" spans="2:16" ht="16" thickBot="1" x14ac:dyDescent="0.35">
      <c r="B11" s="543"/>
      <c r="C11" s="544"/>
      <c r="D11" s="544"/>
      <c r="E11" s="544"/>
      <c r="F11" s="544"/>
      <c r="G11" s="544"/>
      <c r="H11" s="544"/>
      <c r="I11" s="545"/>
      <c r="J11" s="553" t="s">
        <v>249</v>
      </c>
      <c r="K11" s="554"/>
      <c r="L11" s="121"/>
      <c r="M11" s="121"/>
      <c r="N11" s="121"/>
    </row>
    <row r="12" spans="2:16" x14ac:dyDescent="0.3">
      <c r="B12" s="11"/>
      <c r="K12" s="126"/>
      <c r="L12" s="121"/>
      <c r="N12" s="121"/>
    </row>
    <row r="13" spans="2:16" ht="14.5" thickBot="1" x14ac:dyDescent="0.35">
      <c r="B13" s="11"/>
      <c r="K13" s="126"/>
      <c r="L13" s="121"/>
      <c r="M13" s="121"/>
      <c r="N13" s="121"/>
    </row>
    <row r="14" spans="2:16" x14ac:dyDescent="0.3">
      <c r="B14" s="527" t="s">
        <v>91</v>
      </c>
      <c r="C14" s="529" t="s">
        <v>14</v>
      </c>
      <c r="D14" s="531" t="s">
        <v>12</v>
      </c>
      <c r="E14" s="533" t="s">
        <v>13</v>
      </c>
      <c r="F14" s="535" t="s">
        <v>165</v>
      </c>
      <c r="G14" s="535" t="s">
        <v>166</v>
      </c>
      <c r="H14" s="535" t="s">
        <v>167</v>
      </c>
      <c r="I14" s="535" t="s">
        <v>191</v>
      </c>
      <c r="J14" s="535" t="s">
        <v>19</v>
      </c>
      <c r="K14" s="537" t="s">
        <v>192</v>
      </c>
      <c r="L14" s="509" t="s">
        <v>193</v>
      </c>
      <c r="M14" s="121"/>
      <c r="N14" s="121"/>
    </row>
    <row r="15" spans="2:16" ht="14.5" thickBot="1" x14ac:dyDescent="0.35">
      <c r="B15" s="528"/>
      <c r="C15" s="530"/>
      <c r="D15" s="532"/>
      <c r="E15" s="534"/>
      <c r="F15" s="536"/>
      <c r="G15" s="536"/>
      <c r="H15" s="536"/>
      <c r="I15" s="536"/>
      <c r="J15" s="536"/>
      <c r="K15" s="538"/>
      <c r="L15" s="510"/>
      <c r="M15" s="121"/>
      <c r="N15" s="121"/>
      <c r="O15" s="552"/>
      <c r="P15" s="552"/>
    </row>
    <row r="16" spans="2:16" ht="15.5" x14ac:dyDescent="0.35">
      <c r="B16" s="150"/>
      <c r="C16" s="151"/>
      <c r="D16" s="152"/>
      <c r="E16" s="153"/>
      <c r="F16" s="154"/>
      <c r="G16" s="155"/>
      <c r="H16" s="156"/>
      <c r="I16" s="157"/>
      <c r="J16" s="157"/>
      <c r="K16" s="158"/>
      <c r="L16" s="159"/>
      <c r="M16" s="121"/>
      <c r="N16" s="121"/>
      <c r="O16" s="551"/>
      <c r="P16" s="551"/>
    </row>
    <row r="17" spans="2:12" ht="18" x14ac:dyDescent="0.3">
      <c r="B17" s="222" t="s">
        <v>189</v>
      </c>
      <c r="C17" s="511" t="s">
        <v>211</v>
      </c>
      <c r="D17" s="512"/>
      <c r="E17" s="512"/>
      <c r="F17" s="512"/>
      <c r="G17" s="513"/>
      <c r="H17" s="224">
        <f>TRUNC(SUM(H18:H23),2)</f>
        <v>269239.89</v>
      </c>
      <c r="I17" s="225"/>
      <c r="J17" s="225"/>
      <c r="K17" s="226">
        <f>H17/$H$28</f>
        <v>0.46148359563468982</v>
      </c>
      <c r="L17" s="227">
        <f>TRUNC(SUM(L18:L22),2)</f>
        <v>216038.7</v>
      </c>
    </row>
    <row r="18" spans="2:12" ht="17.5" x14ac:dyDescent="0.3">
      <c r="B18" s="228" t="s">
        <v>169</v>
      </c>
      <c r="C18" s="229" t="str">
        <f>'Composição de Custo Unitário'!$E$15</f>
        <v>LEVANTAMENTO TOPOGRAFICO PLANIALTIMETRICO ATE 1 HECTARE</v>
      </c>
      <c r="D18" s="249" t="str">
        <f>'Composição de Custo Unitário'!$H$15</f>
        <v>m²</v>
      </c>
      <c r="E18" s="598">
        <f>'Memorial de Cálculo de Quantita'!D17</f>
        <v>127628.39</v>
      </c>
      <c r="F18" s="234">
        <f>'Composição de Custo Unitário'!$K$15</f>
        <v>0.3</v>
      </c>
      <c r="G18" s="230">
        <f>TRUNC(F18*$L$1,2)</f>
        <v>0.37</v>
      </c>
      <c r="H18" s="230">
        <f>TRUNC(E18*G18,2)</f>
        <v>47222.5</v>
      </c>
      <c r="I18" s="231" t="str">
        <f>'Composição de Custo Unitário'!$D$15</f>
        <v>SBC</v>
      </c>
      <c r="J18" s="231" t="s">
        <v>332</v>
      </c>
      <c r="K18" s="232">
        <f>H18/$H$28</f>
        <v>8.0940491748303492E-2</v>
      </c>
      <c r="L18" s="233">
        <f>TRUNC(E18*F18, 2)</f>
        <v>38288.51</v>
      </c>
    </row>
    <row r="19" spans="2:12" ht="17.5" x14ac:dyDescent="0.3">
      <c r="B19" s="228" t="s">
        <v>213</v>
      </c>
      <c r="C19" s="229" t="str">
        <f>'Composição de Custo Unitário'!$E$22</f>
        <v>LEVANTAMENTO TOPOGRAFICO PLANIALTIMETRICO 1 A 5 HECTARES</v>
      </c>
      <c r="D19" s="249" t="str">
        <f>'Composição de Custo Unitário'!$H$22</f>
        <v>m²</v>
      </c>
      <c r="E19" s="598">
        <f>'Memorial de Cálculo de Quantita'!D83</f>
        <v>282456.03999999998</v>
      </c>
      <c r="F19" s="234">
        <f>'Composição de Custo Unitário'!$K$22</f>
        <v>0.26</v>
      </c>
      <c r="G19" s="230">
        <f t="shared" ref="G19:G25" si="0">TRUNC(F19*$L$1,2)</f>
        <v>0.32</v>
      </c>
      <c r="H19" s="230">
        <f t="shared" ref="H19:H22" si="1">TRUNC(E19*G19,2)</f>
        <v>90385.93</v>
      </c>
      <c r="I19" s="231" t="str">
        <f>'Composição de Custo Unitário'!$D$22</f>
        <v>SBC</v>
      </c>
      <c r="J19" s="231" t="s">
        <v>337</v>
      </c>
      <c r="K19" s="232">
        <f t="shared" ref="K19:K22" si="2">H19/$H$28</f>
        <v>0.15492364066552461</v>
      </c>
      <c r="L19" s="233">
        <f t="shared" ref="L19:L22" si="3">TRUNC(E19*F19, 2)</f>
        <v>73438.570000000007</v>
      </c>
    </row>
    <row r="20" spans="2:12" ht="17.5" x14ac:dyDescent="0.3">
      <c r="B20" s="228" t="s">
        <v>214</v>
      </c>
      <c r="C20" s="229" t="str">
        <f>'Composição de Custo Unitário'!E29</f>
        <v>LEVANTAMENTO TOPOGRAFICO PLANIALTIMETRICO DE 5 A 50 HECTARES</v>
      </c>
      <c r="D20" s="249" t="str">
        <f>'Composição de Custo Unitário'!$H$29</f>
        <v>m²</v>
      </c>
      <c r="E20" s="598">
        <f>'Memorial de Cálculo de Quantita'!D119</f>
        <v>287311.61</v>
      </c>
      <c r="F20" s="234">
        <f>'Composição de Custo Unitário'!$K$29</f>
        <v>0.23</v>
      </c>
      <c r="G20" s="230">
        <f t="shared" si="0"/>
        <v>0.28999999999999998</v>
      </c>
      <c r="H20" s="230">
        <f t="shared" si="1"/>
        <v>83320.36</v>
      </c>
      <c r="I20" s="231" t="str">
        <f>'Composição de Custo Unitário'!$D$29</f>
        <v>Próprio</v>
      </c>
      <c r="J20" s="231" t="s">
        <v>339</v>
      </c>
      <c r="K20" s="232">
        <f t="shared" si="2"/>
        <v>0.14281308509811375</v>
      </c>
      <c r="L20" s="233">
        <f t="shared" si="3"/>
        <v>66081.67</v>
      </c>
    </row>
    <row r="21" spans="2:12" ht="17.5" x14ac:dyDescent="0.3">
      <c r="B21" s="228" t="s">
        <v>246</v>
      </c>
      <c r="C21" s="229" t="str">
        <f>'Composição de Custo Unitário'!$E$36</f>
        <v>REPRESENTAÇÃO PLANIMÉTRICA DE MATRÍCULAS/TERRENOS</v>
      </c>
      <c r="D21" s="249" t="str">
        <f>'Composição de Custo Unitário'!$H$36</f>
        <v>UN</v>
      </c>
      <c r="E21" s="598">
        <f>'Memorial de Cálculo de Quantita'!D136</f>
        <v>10</v>
      </c>
      <c r="F21" s="234">
        <f>'Composição de Custo Unitário'!$K$36</f>
        <v>1048.75</v>
      </c>
      <c r="G21" s="230">
        <f t="shared" si="0"/>
        <v>1325.3</v>
      </c>
      <c r="H21" s="230">
        <f t="shared" si="1"/>
        <v>13253</v>
      </c>
      <c r="I21" s="231" t="str">
        <f>'Composição de Custo Unitário'!$D$36</f>
        <v>Próprio</v>
      </c>
      <c r="J21" s="231" t="s">
        <v>239</v>
      </c>
      <c r="K21" s="232">
        <f t="shared" si="2"/>
        <v>2.2715958222039624E-2</v>
      </c>
      <c r="L21" s="233">
        <f t="shared" si="3"/>
        <v>10487.5</v>
      </c>
    </row>
    <row r="22" spans="2:12" ht="35" x14ac:dyDescent="0.3">
      <c r="B22" s="228" t="s">
        <v>247</v>
      </c>
      <c r="C22" s="229" t="str">
        <f>'Composição de Custo Unitário'!$E$44</f>
        <v>LEVANTAMENTO PLANIALTIMÉTRICO E BATIMÉTRICO DESTINADOS A PROJETOS DE OBRAS DE ARTE</v>
      </c>
      <c r="D22" s="249" t="str">
        <f>'Composição de Custo Unitário'!$H$44</f>
        <v>UN</v>
      </c>
      <c r="E22" s="598">
        <f>'Memorial de Cálculo de Quantita'!D152</f>
        <v>5</v>
      </c>
      <c r="F22" s="234">
        <f>'Composição de Custo Unitário'!$K$44</f>
        <v>5548.49</v>
      </c>
      <c r="G22" s="230">
        <f t="shared" si="0"/>
        <v>7011.62</v>
      </c>
      <c r="H22" s="230">
        <f t="shared" si="1"/>
        <v>35058.1</v>
      </c>
      <c r="I22" s="231" t="str">
        <f>'Composição de Custo Unitário'!$D$44</f>
        <v>Próprio</v>
      </c>
      <c r="J22" s="231" t="s">
        <v>241</v>
      </c>
      <c r="K22" s="232">
        <f t="shared" si="2"/>
        <v>6.0090419900708313E-2</v>
      </c>
      <c r="L22" s="233">
        <f t="shared" si="3"/>
        <v>27742.45</v>
      </c>
    </row>
    <row r="23" spans="2:12" ht="17.5" x14ac:dyDescent="0.3">
      <c r="B23" s="228"/>
      <c r="C23" s="235"/>
      <c r="D23" s="236"/>
      <c r="E23" s="236"/>
      <c r="F23" s="236"/>
      <c r="G23" s="236"/>
      <c r="H23" s="236"/>
      <c r="I23" s="236"/>
      <c r="J23" s="236"/>
      <c r="K23" s="236"/>
      <c r="L23" s="237"/>
    </row>
    <row r="24" spans="2:12" ht="18" x14ac:dyDescent="0.3">
      <c r="B24" s="222" t="s">
        <v>190</v>
      </c>
      <c r="C24" s="511" t="s">
        <v>215</v>
      </c>
      <c r="D24" s="512"/>
      <c r="E24" s="512"/>
      <c r="F24" s="512"/>
      <c r="G24" s="513"/>
      <c r="H24" s="224">
        <f>TRUNC(SUM(H25),2)</f>
        <v>314182.56</v>
      </c>
      <c r="I24" s="223"/>
      <c r="J24" s="223"/>
      <c r="K24" s="226">
        <f>H24/$H$28</f>
        <v>0.53851640436531034</v>
      </c>
      <c r="L24" s="227">
        <f>TRUNC(SUM(L25),2)</f>
        <v>248735.52</v>
      </c>
    </row>
    <row r="25" spans="2:12" ht="17.5" x14ac:dyDescent="0.3">
      <c r="B25" s="228" t="s">
        <v>185</v>
      </c>
      <c r="C25" s="229" t="str">
        <f>'Composição de Custo Unitário'!$E$56</f>
        <v>LOCAÇÃO DE TERRENOS COM USO DE EQUIPAMENTOS TOPOGRÁFICOS</v>
      </c>
      <c r="D25" s="249" t="str">
        <f>'Composição de Custo Unitário'!$H$56</f>
        <v>m</v>
      </c>
      <c r="E25" s="241">
        <f>'Memorial de Cálculo de Quantita'!D166</f>
        <v>18384</v>
      </c>
      <c r="F25" s="234">
        <f>'Composição de Custo Unitário'!$K$56</f>
        <v>13.53</v>
      </c>
      <c r="G25" s="230">
        <f t="shared" si="0"/>
        <v>17.09</v>
      </c>
      <c r="H25" s="230">
        <f t="shared" ref="H25" si="4">TRUNC(E25*G25,2)</f>
        <v>314182.56</v>
      </c>
      <c r="I25" s="231" t="str">
        <f>'Composição de Custo Unitário'!$D$56</f>
        <v>Próprio</v>
      </c>
      <c r="J25" s="231" t="s">
        <v>242</v>
      </c>
      <c r="K25" s="232">
        <f>H25/$H$28</f>
        <v>0.53851640436531034</v>
      </c>
      <c r="L25" s="233">
        <f>TRUNC(E25*F25, 2)</f>
        <v>248735.52</v>
      </c>
    </row>
    <row r="26" spans="2:12" ht="15.5" x14ac:dyDescent="0.3">
      <c r="B26" s="36"/>
      <c r="C26" s="238"/>
      <c r="D26" s="239"/>
      <c r="E26" s="239"/>
      <c r="F26" s="239"/>
      <c r="G26" s="239"/>
      <c r="H26" s="239"/>
      <c r="I26" s="239"/>
      <c r="J26" s="239"/>
      <c r="K26" s="239"/>
      <c r="L26" s="240"/>
    </row>
    <row r="27" spans="2:12" ht="16" thickBot="1" x14ac:dyDescent="0.35">
      <c r="B27" s="514"/>
      <c r="C27" s="515"/>
      <c r="D27" s="515"/>
      <c r="E27" s="515"/>
      <c r="F27" s="515"/>
      <c r="G27" s="515"/>
      <c r="H27" s="515"/>
      <c r="I27" s="515"/>
      <c r="J27" s="515"/>
      <c r="K27" s="516"/>
      <c r="L27" s="160"/>
    </row>
    <row r="28" spans="2:12" ht="20.5" thickBot="1" x14ac:dyDescent="0.35">
      <c r="B28" s="517" t="s">
        <v>15</v>
      </c>
      <c r="C28" s="518"/>
      <c r="D28" s="518"/>
      <c r="E28" s="518"/>
      <c r="F28" s="518"/>
      <c r="G28" s="519"/>
      <c r="H28" s="520">
        <f>TRUNC(SUM(H17+H24),2)</f>
        <v>583422.44999999995</v>
      </c>
      <c r="I28" s="521"/>
      <c r="J28" s="521"/>
      <c r="K28" s="522"/>
      <c r="L28" s="161">
        <f>TRUNC(SUM(L17+L24),2)</f>
        <v>464774.22</v>
      </c>
    </row>
    <row r="29" spans="2:12" ht="17.5" x14ac:dyDescent="0.3">
      <c r="F29" s="523" t="str">
        <f>[28]!VExtensoFree(H28)</f>
        <v>quinhentos e oitenta e três mil, quatrocentos e vinte e dois reais e quarenta e cinco centavos</v>
      </c>
      <c r="G29" s="523"/>
      <c r="H29" s="523"/>
      <c r="I29" s="523"/>
      <c r="J29" s="523"/>
      <c r="K29" s="523"/>
    </row>
    <row r="33" spans="3:3" x14ac:dyDescent="0.3">
      <c r="C33" s="21" t="s">
        <v>16</v>
      </c>
    </row>
    <row r="34" spans="3:3" x14ac:dyDescent="0.3">
      <c r="C34" s="21" t="s">
        <v>17</v>
      </c>
    </row>
    <row r="35" spans="3:3" x14ac:dyDescent="0.3">
      <c r="C35" s="21" t="s">
        <v>18</v>
      </c>
    </row>
  </sheetData>
  <mergeCells count="31">
    <mergeCell ref="B28:G28"/>
    <mergeCell ref="B27:K27"/>
    <mergeCell ref="F29:K29"/>
    <mergeCell ref="H28:K28"/>
    <mergeCell ref="D14:D15"/>
    <mergeCell ref="C14:C15"/>
    <mergeCell ref="B14:B15"/>
    <mergeCell ref="C24:G24"/>
    <mergeCell ref="C17:G17"/>
    <mergeCell ref="C8:I8"/>
    <mergeCell ref="J8:K8"/>
    <mergeCell ref="B10:I11"/>
    <mergeCell ref="J11:K11"/>
    <mergeCell ref="E9:I9"/>
    <mergeCell ref="C9:D9"/>
    <mergeCell ref="D2:K2"/>
    <mergeCell ref="D3:K3"/>
    <mergeCell ref="D4:K4"/>
    <mergeCell ref="D5:K5"/>
    <mergeCell ref="C7:I7"/>
    <mergeCell ref="J7:K7"/>
    <mergeCell ref="O15:P15"/>
    <mergeCell ref="O16:P16"/>
    <mergeCell ref="E14:E15"/>
    <mergeCell ref="F14:F15"/>
    <mergeCell ref="G14:G15"/>
    <mergeCell ref="H14:H15"/>
    <mergeCell ref="I14:I15"/>
    <mergeCell ref="J14:J15"/>
    <mergeCell ref="K14:K15"/>
    <mergeCell ref="L14:L15"/>
  </mergeCells>
  <phoneticPr fontId="39" type="noConversion"/>
  <pageMargins left="0.51181102362204722" right="0.51181102362204722" top="0.98425196850393704" bottom="0.98425196850393704" header="0.51181102362204722" footer="0.51181102362204722"/>
  <pageSetup paperSize="9" scale="47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O29"/>
  <sheetViews>
    <sheetView showGridLines="0" showOutlineSymbols="0" showWhiteSpace="0" view="pageBreakPreview" topLeftCell="A12" zoomScaleNormal="70" zoomScaleSheetLayoutView="100" workbookViewId="0">
      <selection activeCell="B2" sqref="B2:J28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6.9140625" style="19" customWidth="1"/>
    <col min="5" max="5" width="24.08203125" customWidth="1"/>
    <col min="6" max="6" width="9.08203125" style="13" customWidth="1"/>
    <col min="7" max="7" width="8.5" style="9" customWidth="1"/>
    <col min="8" max="8" width="3.33203125" style="9" customWidth="1"/>
    <col min="9" max="9" width="17.4140625" style="9" customWidth="1"/>
    <col min="10" max="10" width="13" bestFit="1" customWidth="1"/>
  </cols>
  <sheetData>
    <row r="1" spans="2:15" ht="14.5" thickBot="1" x14ac:dyDescent="0.35"/>
    <row r="2" spans="2:15" ht="20.5" x14ac:dyDescent="0.45">
      <c r="B2" s="10"/>
      <c r="C2" s="15"/>
      <c r="D2" s="416" t="s">
        <v>1</v>
      </c>
      <c r="E2" s="416"/>
      <c r="F2" s="416"/>
      <c r="G2" s="416"/>
      <c r="H2" s="416"/>
      <c r="I2" s="416"/>
      <c r="J2" s="417"/>
    </row>
    <row r="3" spans="2:15" ht="20.5" x14ac:dyDescent="0.45">
      <c r="B3" s="11"/>
      <c r="D3" s="418" t="s">
        <v>162</v>
      </c>
      <c r="E3" s="418"/>
      <c r="F3" s="418"/>
      <c r="G3" s="418"/>
      <c r="H3" s="418"/>
      <c r="I3" s="418"/>
      <c r="J3" s="419"/>
    </row>
    <row r="4" spans="2:15" ht="20.5" x14ac:dyDescent="0.3">
      <c r="B4" s="11"/>
      <c r="D4" s="420" t="s">
        <v>163</v>
      </c>
      <c r="E4" s="420"/>
      <c r="F4" s="420"/>
      <c r="G4" s="420"/>
      <c r="H4" s="420"/>
      <c r="I4" s="420"/>
      <c r="J4" s="421"/>
    </row>
    <row r="5" spans="2:15" ht="20.5" x14ac:dyDescent="0.3">
      <c r="B5" s="11"/>
      <c r="D5" s="420" t="s">
        <v>4</v>
      </c>
      <c r="E5" s="420"/>
      <c r="F5" s="420"/>
      <c r="G5" s="420"/>
      <c r="H5" s="420"/>
      <c r="I5" s="420"/>
      <c r="J5" s="421"/>
    </row>
    <row r="6" spans="2:15" ht="21" thickBot="1" x14ac:dyDescent="0.35">
      <c r="B6" s="12"/>
      <c r="C6" s="17"/>
      <c r="D6" s="18"/>
      <c r="E6" s="2"/>
      <c r="F6" s="2"/>
      <c r="G6" s="2"/>
      <c r="H6" s="2"/>
      <c r="I6" s="2"/>
      <c r="J6" s="50">
        <v>1.2735000000000001</v>
      </c>
    </row>
    <row r="7" spans="2:15" ht="37" customHeight="1" x14ac:dyDescent="0.3">
      <c r="B7" s="3" t="s">
        <v>5</v>
      </c>
      <c r="C7" s="548" t="str">
        <f>'Orçamento Sintético'!C7</f>
        <v>SERVIÇOS DE TOPOGRAFIA</v>
      </c>
      <c r="D7" s="548"/>
      <c r="E7" s="548"/>
      <c r="F7" s="548"/>
      <c r="G7" s="548"/>
      <c r="H7" s="548"/>
      <c r="I7" s="549" t="s">
        <v>6</v>
      </c>
      <c r="J7" s="550"/>
    </row>
    <row r="8" spans="2:15" ht="18" thickBot="1" x14ac:dyDescent="0.35">
      <c r="B8" s="4" t="s">
        <v>7</v>
      </c>
      <c r="C8" s="539" t="str">
        <f>'Orçamento Sintético'!C8</f>
        <v>Vila Bela da Santíssima Trindade-MT</v>
      </c>
      <c r="D8" s="539"/>
      <c r="E8" s="539"/>
      <c r="F8" s="539"/>
      <c r="G8" s="539"/>
      <c r="H8" s="539"/>
      <c r="I8" s="457">
        <f>'Orçamento Sintético'!J8</f>
        <v>44893</v>
      </c>
      <c r="J8" s="458"/>
    </row>
    <row r="9" spans="2:15" ht="33.5" customHeight="1" thickBot="1" x14ac:dyDescent="0.35">
      <c r="B9" s="5" t="s">
        <v>9</v>
      </c>
      <c r="C9" s="476">
        <f>E21</f>
        <v>583422.44999999995</v>
      </c>
      <c r="D9" s="477"/>
      <c r="E9" s="478" t="str">
        <f>'Orçamento Sintético'!E9</f>
        <v>Referência: SBC 11/2022  e Composições Próprias baseadas em SINAPI 10/2022 - SICRO 07/2022</v>
      </c>
      <c r="F9" s="479"/>
      <c r="G9" s="479"/>
      <c r="H9" s="479"/>
      <c r="I9" s="200" t="str">
        <f>'Orçamento Sintético'!J9</f>
        <v>LEIS SOCIAIS:</v>
      </c>
      <c r="J9" s="162">
        <f>'Orçamento Sintético'!K9</f>
        <v>0.87370000000000003</v>
      </c>
    </row>
    <row r="10" spans="2:15" ht="14.5" thickBot="1" x14ac:dyDescent="0.35">
      <c r="B10" s="540" t="s">
        <v>90</v>
      </c>
      <c r="C10" s="541"/>
      <c r="D10" s="541"/>
      <c r="E10" s="541"/>
      <c r="F10" s="541"/>
      <c r="G10" s="541"/>
      <c r="H10" s="541"/>
      <c r="I10" s="201" t="s">
        <v>11</v>
      </c>
      <c r="J10" s="162">
        <f>'Orçamento Sintético'!K10</f>
        <v>0.26369999999999999</v>
      </c>
    </row>
    <row r="11" spans="2:15" ht="16" thickBot="1" x14ac:dyDescent="0.35">
      <c r="B11" s="543"/>
      <c r="C11" s="544"/>
      <c r="D11" s="544"/>
      <c r="E11" s="544"/>
      <c r="F11" s="544"/>
      <c r="G11" s="544"/>
      <c r="H11" s="544"/>
      <c r="I11" s="546" t="str">
        <f>'Orçamento Sintético'!J11</f>
        <v>ORÇAMENTO DESONERADO</v>
      </c>
      <c r="J11" s="547"/>
    </row>
    <row r="12" spans="2:15" x14ac:dyDescent="0.3">
      <c r="B12" s="164"/>
      <c r="C12" s="165"/>
      <c r="D12" s="166"/>
      <c r="E12" s="167"/>
      <c r="F12" s="168"/>
      <c r="G12" s="164"/>
      <c r="H12" s="164"/>
      <c r="I12" s="164"/>
      <c r="J12" s="167"/>
    </row>
    <row r="13" spans="2:15" ht="14.5" thickBot="1" x14ac:dyDescent="0.35">
      <c r="B13" s="164"/>
      <c r="C13" s="165"/>
      <c r="D13" s="166"/>
      <c r="E13" s="167"/>
      <c r="F13" s="168"/>
      <c r="G13" s="164"/>
      <c r="H13" s="164"/>
      <c r="I13" s="164"/>
      <c r="J13" s="167"/>
    </row>
    <row r="14" spans="2:15" ht="14.5" thickBot="1" x14ac:dyDescent="0.35">
      <c r="B14" s="164"/>
      <c r="C14" s="557" t="s">
        <v>91</v>
      </c>
      <c r="D14" s="561" t="s">
        <v>86</v>
      </c>
      <c r="E14" s="559" t="s">
        <v>87</v>
      </c>
      <c r="F14" s="563" t="s">
        <v>88</v>
      </c>
      <c r="G14" s="565"/>
      <c r="H14" s="555"/>
      <c r="I14" s="555"/>
      <c r="J14" s="167"/>
    </row>
    <row r="15" spans="2:15" ht="14.5" thickBot="1" x14ac:dyDescent="0.35">
      <c r="B15" s="164"/>
      <c r="C15" s="558"/>
      <c r="D15" s="562"/>
      <c r="E15" s="560"/>
      <c r="F15" s="564"/>
      <c r="G15" s="565"/>
      <c r="H15" s="555"/>
      <c r="I15" s="555"/>
      <c r="J15" s="169"/>
      <c r="N15" s="552"/>
      <c r="O15" s="552"/>
    </row>
    <row r="16" spans="2:15" ht="15.5" x14ac:dyDescent="0.3">
      <c r="B16" s="164"/>
      <c r="C16" s="132" t="str">
        <f>'Orçamento Sintético'!B17</f>
        <v xml:space="preserve"> 1 </v>
      </c>
      <c r="D16" s="133" t="str">
        <f>'Orçamento Sintético'!C17</f>
        <v>LEVANTAMENTO TOPOGRÁFICO</v>
      </c>
      <c r="E16" s="134">
        <f>'Orçamento Sintético'!H17</f>
        <v>269239.89</v>
      </c>
      <c r="F16" s="135">
        <f>E16/$E$21</f>
        <v>0.46148359563468982</v>
      </c>
      <c r="G16" s="170"/>
      <c r="H16" s="171"/>
      <c r="I16" s="171"/>
      <c r="J16" s="172"/>
      <c r="N16" s="556"/>
      <c r="O16" s="556"/>
    </row>
    <row r="17" spans="2:15" ht="15.5" x14ac:dyDescent="0.3">
      <c r="B17" s="164"/>
      <c r="C17" s="136" t="str">
        <f>'Orçamento Sintético'!B24</f>
        <v xml:space="preserve"> 2 </v>
      </c>
      <c r="D17" s="137" t="str">
        <f>'Orçamento Sintético'!C24</f>
        <v>LOCAÇÃO DE OBRAS</v>
      </c>
      <c r="E17" s="138">
        <f>'Orçamento Sintético'!H24</f>
        <v>314182.56</v>
      </c>
      <c r="F17" s="139">
        <f>E17/$E$21</f>
        <v>0.53851640436531034</v>
      </c>
      <c r="G17" s="170"/>
      <c r="H17" s="171"/>
      <c r="I17" s="171"/>
      <c r="J17" s="172"/>
      <c r="N17" s="552"/>
      <c r="O17" s="552"/>
    </row>
    <row r="18" spans="2:15" ht="16" thickBot="1" x14ac:dyDescent="0.35">
      <c r="B18" s="164"/>
      <c r="C18" s="140"/>
      <c r="D18" s="141"/>
      <c r="E18" s="142"/>
      <c r="F18" s="143"/>
      <c r="G18" s="170"/>
      <c r="H18" s="171"/>
      <c r="I18" s="171"/>
      <c r="J18" s="172"/>
    </row>
    <row r="19" spans="2:15" x14ac:dyDescent="0.3">
      <c r="B19" s="164"/>
      <c r="C19" s="569" t="s">
        <v>161</v>
      </c>
      <c r="D19" s="570"/>
      <c r="E19" s="144">
        <f>'Orçamento Sintético'!L28</f>
        <v>464774.22</v>
      </c>
      <c r="F19" s="145"/>
      <c r="G19" s="170"/>
      <c r="H19" s="171"/>
      <c r="I19" s="171"/>
      <c r="J19" s="172"/>
    </row>
    <row r="20" spans="2:15" x14ac:dyDescent="0.3">
      <c r="B20" s="164"/>
      <c r="C20" s="571" t="s">
        <v>250</v>
      </c>
      <c r="D20" s="572"/>
      <c r="E20" s="146">
        <f>E21-E19</f>
        <v>118648.22999999998</v>
      </c>
      <c r="F20" s="147"/>
      <c r="G20" s="170"/>
      <c r="H20" s="171"/>
      <c r="I20" s="171"/>
      <c r="J20" s="172"/>
    </row>
    <row r="21" spans="2:15" ht="23" customHeight="1" thickBot="1" x14ac:dyDescent="0.35">
      <c r="B21" s="164"/>
      <c r="C21" s="573" t="s">
        <v>251</v>
      </c>
      <c r="D21" s="574"/>
      <c r="E21" s="148">
        <f>TRUNC(SUM(E16:E17),2)</f>
        <v>583422.44999999995</v>
      </c>
      <c r="F21" s="149">
        <f>SUM(F16:F17)</f>
        <v>1.0000000000000002</v>
      </c>
      <c r="G21" s="170"/>
      <c r="H21" s="171"/>
      <c r="I21" s="171"/>
      <c r="J21" s="172"/>
    </row>
    <row r="22" spans="2:15" ht="26" customHeight="1" thickBot="1" x14ac:dyDescent="0.35">
      <c r="B22" s="173"/>
      <c r="C22" s="566" t="str">
        <f>[28]!VExtensoFree(E21)</f>
        <v>quinhentos e oitenta e três mil, quatrocentos e vinte e dois reais e quarenta e cinco centavos</v>
      </c>
      <c r="D22" s="567"/>
      <c r="E22" s="567"/>
      <c r="F22" s="568"/>
      <c r="G22" s="575"/>
      <c r="H22" s="576"/>
      <c r="I22" s="174"/>
      <c r="J22" s="174"/>
    </row>
    <row r="23" spans="2:15" x14ac:dyDescent="0.3">
      <c r="B23" s="173"/>
      <c r="C23" s="173"/>
      <c r="D23" s="173"/>
      <c r="E23" s="173"/>
      <c r="F23" s="173"/>
      <c r="G23" s="173"/>
      <c r="H23" s="173"/>
      <c r="I23" s="173"/>
      <c r="J23" s="173"/>
    </row>
    <row r="24" spans="2:15" ht="26" customHeight="1" x14ac:dyDescent="0.3">
      <c r="B24" s="173"/>
      <c r="C24" s="173"/>
      <c r="D24" s="166"/>
      <c r="E24" s="167"/>
      <c r="F24" s="173"/>
      <c r="G24" s="173"/>
      <c r="H24" s="173"/>
      <c r="I24" s="173"/>
      <c r="J24" s="173"/>
    </row>
    <row r="25" spans="2:15" x14ac:dyDescent="0.3">
      <c r="B25" s="173"/>
      <c r="C25" s="173"/>
      <c r="D25" s="173"/>
      <c r="E25" s="173"/>
      <c r="F25" s="173"/>
      <c r="G25" s="173"/>
      <c r="H25" s="173"/>
      <c r="I25" s="173"/>
      <c r="J25" s="173"/>
    </row>
    <row r="26" spans="2:15" x14ac:dyDescent="0.3">
      <c r="B26" s="173"/>
      <c r="C26" s="173"/>
      <c r="D26" s="173"/>
      <c r="E26" s="175" t="s">
        <v>16</v>
      </c>
      <c r="F26" s="173"/>
      <c r="G26" s="173"/>
      <c r="H26" s="173"/>
      <c r="I26" s="173"/>
      <c r="J26" s="173"/>
    </row>
    <row r="27" spans="2:15" x14ac:dyDescent="0.3">
      <c r="B27" s="173"/>
      <c r="C27" s="173"/>
      <c r="D27" s="173"/>
      <c r="E27" s="175" t="s">
        <v>17</v>
      </c>
      <c r="F27" s="173"/>
      <c r="G27" s="173"/>
      <c r="H27" s="173"/>
      <c r="I27" s="173"/>
      <c r="J27" s="173"/>
    </row>
    <row r="28" spans="2:15" x14ac:dyDescent="0.3">
      <c r="B28" s="173"/>
      <c r="C28" s="173"/>
      <c r="D28" s="173"/>
      <c r="E28" s="175" t="s">
        <v>18</v>
      </c>
      <c r="F28" s="173"/>
      <c r="G28" s="173"/>
      <c r="H28" s="173"/>
      <c r="I28" s="173"/>
      <c r="J28" s="173"/>
    </row>
    <row r="29" spans="2:15" x14ac:dyDescent="0.3">
      <c r="E29" s="22"/>
    </row>
  </sheetData>
  <mergeCells count="27">
    <mergeCell ref="C22:F22"/>
    <mergeCell ref="C19:D19"/>
    <mergeCell ref="C20:D20"/>
    <mergeCell ref="C21:D21"/>
    <mergeCell ref="G22:H22"/>
    <mergeCell ref="I14:I15"/>
    <mergeCell ref="N15:O15"/>
    <mergeCell ref="N16:O16"/>
    <mergeCell ref="N17:O17"/>
    <mergeCell ref="C14:C15"/>
    <mergeCell ref="H14:H15"/>
    <mergeCell ref="E14:E15"/>
    <mergeCell ref="D14:D15"/>
    <mergeCell ref="F14:F15"/>
    <mergeCell ref="G14:G15"/>
    <mergeCell ref="C8:H8"/>
    <mergeCell ref="I8:J8"/>
    <mergeCell ref="C9:D9"/>
    <mergeCell ref="E9:H9"/>
    <mergeCell ref="B10:H11"/>
    <mergeCell ref="I11:J11"/>
    <mergeCell ref="D2:J2"/>
    <mergeCell ref="D3:J3"/>
    <mergeCell ref="D4:J4"/>
    <mergeCell ref="D5:J5"/>
    <mergeCell ref="C7:H7"/>
    <mergeCell ref="I7:J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U35"/>
  <sheetViews>
    <sheetView showGridLines="0" showOutlineSymbols="0" showWhiteSpace="0" topLeftCell="A3" zoomScale="70" zoomScaleNormal="70" workbookViewId="0">
      <selection activeCell="B2" sqref="B2:T35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34.7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0.6640625" style="9" customWidth="1"/>
    <col min="10" max="10" width="16.75" style="9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10"/>
      <c r="C2" s="15"/>
      <c r="D2" s="416" t="s">
        <v>1</v>
      </c>
      <c r="E2" s="416"/>
      <c r="F2" s="416"/>
      <c r="G2" s="416"/>
      <c r="H2" s="416"/>
      <c r="I2" s="416"/>
      <c r="J2" s="416"/>
      <c r="K2" s="417"/>
    </row>
    <row r="3" spans="2:20" ht="20.5" x14ac:dyDescent="0.45">
      <c r="B3" s="11"/>
      <c r="D3" s="418" t="s">
        <v>162</v>
      </c>
      <c r="E3" s="418"/>
      <c r="F3" s="418"/>
      <c r="G3" s="418"/>
      <c r="H3" s="418"/>
      <c r="I3" s="418"/>
      <c r="J3" s="418"/>
      <c r="K3" s="419"/>
    </row>
    <row r="4" spans="2:20" ht="20.5" x14ac:dyDescent="0.3">
      <c r="B4" s="11"/>
      <c r="D4" s="420" t="s">
        <v>163</v>
      </c>
      <c r="E4" s="420"/>
      <c r="F4" s="420"/>
      <c r="G4" s="420"/>
      <c r="H4" s="420"/>
      <c r="I4" s="420"/>
      <c r="J4" s="420"/>
      <c r="K4" s="421"/>
    </row>
    <row r="5" spans="2:20" ht="20.5" x14ac:dyDescent="0.3">
      <c r="B5" s="11"/>
      <c r="D5" s="420" t="s">
        <v>4</v>
      </c>
      <c r="E5" s="420"/>
      <c r="F5" s="420"/>
      <c r="G5" s="420"/>
      <c r="H5" s="420"/>
      <c r="I5" s="420"/>
      <c r="J5" s="420"/>
      <c r="K5" s="421"/>
    </row>
    <row r="6" spans="2:20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20" ht="38" customHeight="1" x14ac:dyDescent="0.3">
      <c r="B7" s="3" t="s">
        <v>5</v>
      </c>
      <c r="C7" s="548" t="str">
        <f>'Orçamento Sintético'!C7</f>
        <v>SERVIÇOS DE TOPOGRAFIA</v>
      </c>
      <c r="D7" s="548"/>
      <c r="E7" s="548"/>
      <c r="F7" s="548"/>
      <c r="G7" s="548"/>
      <c r="H7" s="548"/>
      <c r="I7" s="548"/>
      <c r="J7" s="549" t="s">
        <v>6</v>
      </c>
      <c r="K7" s="550"/>
      <c r="L7" s="167"/>
      <c r="M7" s="167"/>
      <c r="N7" s="167"/>
      <c r="O7" s="167"/>
      <c r="P7" s="167"/>
      <c r="Q7" s="167"/>
      <c r="R7" s="167"/>
      <c r="S7" s="167"/>
      <c r="T7" s="167"/>
    </row>
    <row r="8" spans="2:20" ht="18" thickBot="1" x14ac:dyDescent="0.35">
      <c r="B8" s="4" t="s">
        <v>7</v>
      </c>
      <c r="C8" s="539" t="s">
        <v>8</v>
      </c>
      <c r="D8" s="539"/>
      <c r="E8" s="539"/>
      <c r="F8" s="539"/>
      <c r="G8" s="539"/>
      <c r="H8" s="539"/>
      <c r="I8" s="539"/>
      <c r="J8" s="243">
        <f>'Orçamento Sintético'!J8</f>
        <v>44893</v>
      </c>
      <c r="K8" s="244"/>
      <c r="L8" s="167"/>
      <c r="M8" s="167"/>
      <c r="N8" s="167"/>
      <c r="O8" s="167"/>
      <c r="P8" s="167"/>
      <c r="Q8" s="167"/>
      <c r="R8" s="167"/>
      <c r="S8" s="167"/>
      <c r="T8" s="167"/>
    </row>
    <row r="9" spans="2:20" ht="29" customHeight="1" thickBot="1" x14ac:dyDescent="0.35">
      <c r="B9" s="5" t="s">
        <v>9</v>
      </c>
      <c r="C9" s="476">
        <f>E19</f>
        <v>583422.44999999995</v>
      </c>
      <c r="D9" s="477"/>
      <c r="E9" s="478" t="str">
        <f>'Orçamento Sintético'!E9</f>
        <v>Referência: SBC 11/2022  e Composições Próprias baseadas em SINAPI 10/2022 - SICRO 07/2022</v>
      </c>
      <c r="F9" s="479"/>
      <c r="G9" s="479"/>
      <c r="H9" s="479"/>
      <c r="I9" s="479"/>
      <c r="J9" s="245" t="str">
        <f>Resumo!I9</f>
        <v>LEIS SOCIAIS:</v>
      </c>
      <c r="K9" s="246">
        <f>Resumo!J9</f>
        <v>0.87370000000000003</v>
      </c>
      <c r="L9" s="167"/>
      <c r="M9" s="167"/>
      <c r="N9" s="167"/>
      <c r="O9" s="167"/>
      <c r="P9" s="167"/>
      <c r="Q9" s="167"/>
      <c r="R9" s="167"/>
      <c r="S9" s="167"/>
      <c r="T9" s="167"/>
    </row>
    <row r="10" spans="2:20" ht="14.5" thickBot="1" x14ac:dyDescent="0.35">
      <c r="B10" s="540" t="s">
        <v>159</v>
      </c>
      <c r="C10" s="541"/>
      <c r="D10" s="541"/>
      <c r="E10" s="541"/>
      <c r="F10" s="541"/>
      <c r="G10" s="541"/>
      <c r="H10" s="541"/>
      <c r="I10" s="541"/>
      <c r="J10" s="247" t="s">
        <v>11</v>
      </c>
      <c r="K10" s="248">
        <f>'Orçamento Sintético'!K10</f>
        <v>0.26369999999999999</v>
      </c>
      <c r="L10" s="167"/>
      <c r="M10" s="167"/>
      <c r="N10" s="167"/>
      <c r="O10" s="167"/>
      <c r="P10" s="167"/>
      <c r="Q10" s="167"/>
      <c r="R10" s="167"/>
      <c r="S10" s="167"/>
      <c r="T10" s="167"/>
    </row>
    <row r="11" spans="2:20" ht="34" customHeight="1" thickBot="1" x14ac:dyDescent="0.35">
      <c r="B11" s="543"/>
      <c r="C11" s="544"/>
      <c r="D11" s="544"/>
      <c r="E11" s="544"/>
      <c r="F11" s="544"/>
      <c r="G11" s="544"/>
      <c r="H11" s="544"/>
      <c r="I11" s="545"/>
      <c r="J11" s="593" t="str">
        <f>'Orçamento Sintético'!J11</f>
        <v>ORÇAMENTO DESONERADO</v>
      </c>
      <c r="K11" s="594"/>
      <c r="L11" s="167"/>
      <c r="M11" s="167"/>
      <c r="N11" s="167"/>
      <c r="O11" s="167"/>
      <c r="P11" s="167"/>
      <c r="Q11" s="167"/>
      <c r="R11" s="167"/>
      <c r="S11" s="167"/>
      <c r="T11" s="167"/>
    </row>
    <row r="12" spans="2:20" x14ac:dyDescent="0.3">
      <c r="B12" s="164"/>
      <c r="C12" s="165"/>
      <c r="D12" s="166"/>
      <c r="E12" s="167"/>
      <c r="F12" s="168"/>
      <c r="G12" s="164"/>
      <c r="H12" s="164"/>
      <c r="I12" s="164"/>
      <c r="J12" s="164"/>
      <c r="K12" s="167"/>
      <c r="L12" s="167"/>
      <c r="M12" s="167"/>
      <c r="N12" s="167"/>
      <c r="O12" s="167"/>
      <c r="P12" s="167"/>
      <c r="Q12" s="167"/>
      <c r="R12" s="167"/>
      <c r="S12" s="167"/>
      <c r="T12" s="167"/>
    </row>
    <row r="13" spans="2:20" ht="14.5" thickBot="1" x14ac:dyDescent="0.35">
      <c r="B13" s="164"/>
      <c r="C13" s="165"/>
      <c r="D13" s="166"/>
      <c r="E13" s="167"/>
      <c r="F13" s="168"/>
      <c r="G13" s="164"/>
      <c r="H13" s="164"/>
      <c r="I13" s="164"/>
      <c r="J13" s="164"/>
      <c r="K13" s="167"/>
      <c r="L13" s="167"/>
      <c r="M13" s="167"/>
      <c r="N13" s="167"/>
      <c r="O13" s="167"/>
      <c r="P13" s="167"/>
      <c r="Q13" s="167"/>
      <c r="R13" s="167"/>
      <c r="S13" s="167"/>
      <c r="T13" s="167"/>
    </row>
    <row r="14" spans="2:20" ht="16" thickBot="1" x14ac:dyDescent="0.35">
      <c r="B14" s="164"/>
      <c r="C14" s="557" t="s">
        <v>91</v>
      </c>
      <c r="D14" s="561" t="s">
        <v>86</v>
      </c>
      <c r="E14" s="559" t="s">
        <v>87</v>
      </c>
      <c r="F14" s="563" t="s">
        <v>88</v>
      </c>
      <c r="G14" s="580" t="s">
        <v>194</v>
      </c>
      <c r="H14" s="591"/>
      <c r="I14" s="580" t="s">
        <v>195</v>
      </c>
      <c r="J14" s="591"/>
      <c r="K14" s="580" t="s">
        <v>196</v>
      </c>
      <c r="L14" s="591"/>
      <c r="M14" s="580" t="s">
        <v>197</v>
      </c>
      <c r="N14" s="591"/>
      <c r="O14" s="580" t="s">
        <v>198</v>
      </c>
      <c r="P14" s="591"/>
      <c r="Q14" s="580" t="s">
        <v>199</v>
      </c>
      <c r="R14" s="581"/>
      <c r="S14" s="595"/>
      <c r="T14" s="595"/>
    </row>
    <row r="15" spans="2:20" ht="16" thickBot="1" x14ac:dyDescent="0.35">
      <c r="B15" s="164"/>
      <c r="C15" s="558"/>
      <c r="D15" s="562"/>
      <c r="E15" s="560"/>
      <c r="F15" s="592"/>
      <c r="G15" s="177" t="s">
        <v>88</v>
      </c>
      <c r="H15" s="178" t="s">
        <v>87</v>
      </c>
      <c r="I15" s="177" t="s">
        <v>88</v>
      </c>
      <c r="J15" s="179" t="s">
        <v>87</v>
      </c>
      <c r="K15" s="180" t="s">
        <v>88</v>
      </c>
      <c r="L15" s="178" t="s">
        <v>87</v>
      </c>
      <c r="M15" s="177" t="s">
        <v>88</v>
      </c>
      <c r="N15" s="178" t="s">
        <v>87</v>
      </c>
      <c r="O15" s="177" t="s">
        <v>88</v>
      </c>
      <c r="P15" s="178" t="s">
        <v>87</v>
      </c>
      <c r="Q15" s="177" t="s">
        <v>88</v>
      </c>
      <c r="R15" s="179" t="s">
        <v>87</v>
      </c>
      <c r="S15" s="205"/>
      <c r="T15" s="206"/>
    </row>
    <row r="16" spans="2:20" ht="15.5" x14ac:dyDescent="0.3">
      <c r="B16" s="164"/>
      <c r="C16" s="132" t="str">
        <f>Resumo!C16</f>
        <v xml:space="preserve"> 1 </v>
      </c>
      <c r="D16" s="181" t="str">
        <f>Resumo!D16</f>
        <v>LEVANTAMENTO TOPOGRÁFICO</v>
      </c>
      <c r="E16" s="207">
        <f>Resumo!E16</f>
        <v>269239.89</v>
      </c>
      <c r="F16" s="210">
        <f>E16/$E$19</f>
        <v>0.46148359563468982</v>
      </c>
      <c r="G16" s="325">
        <v>8.3333333333333301E-2</v>
      </c>
      <c r="H16" s="182">
        <f>G16*$E$16</f>
        <v>22436.657499999994</v>
      </c>
      <c r="I16" s="326">
        <v>8.3333333333333301E-2</v>
      </c>
      <c r="J16" s="182">
        <f>I16*$E$16</f>
        <v>22436.657499999994</v>
      </c>
      <c r="K16" s="325">
        <v>8.3333333333333301E-2</v>
      </c>
      <c r="L16" s="182">
        <f>K16*$E$16</f>
        <v>22436.657499999994</v>
      </c>
      <c r="M16" s="325">
        <v>8.3333333333333301E-2</v>
      </c>
      <c r="N16" s="182">
        <f>M16*$E$16</f>
        <v>22436.657499999994</v>
      </c>
      <c r="O16" s="325">
        <v>8.3333333333333301E-2</v>
      </c>
      <c r="P16" s="182">
        <f>O16*$E$16</f>
        <v>22436.657499999994</v>
      </c>
      <c r="Q16" s="325">
        <v>8.3333333333333301E-2</v>
      </c>
      <c r="R16" s="182">
        <f>Q16*$E$16</f>
        <v>22436.657499999994</v>
      </c>
      <c r="S16" s="203"/>
      <c r="T16" s="204"/>
    </row>
    <row r="17" spans="2:21" ht="16" thickBot="1" x14ac:dyDescent="0.35">
      <c r="B17" s="164"/>
      <c r="C17" s="136" t="str">
        <f>Resumo!C17</f>
        <v xml:space="preserve"> 2 </v>
      </c>
      <c r="D17" s="185" t="str">
        <f>Resumo!D17</f>
        <v>LOCAÇÃO DE OBRAS</v>
      </c>
      <c r="E17" s="202">
        <f>Resumo!E17</f>
        <v>314182.56</v>
      </c>
      <c r="F17" s="211">
        <f>E17/$E$19</f>
        <v>0.53851640436531034</v>
      </c>
      <c r="G17" s="327">
        <v>8.3333333333333301E-2</v>
      </c>
      <c r="H17" s="184">
        <f>G17*$E$17</f>
        <v>26181.87999999999</v>
      </c>
      <c r="I17" s="327">
        <v>8.3333333333333301E-2</v>
      </c>
      <c r="J17" s="184">
        <f>I17*$E$17</f>
        <v>26181.87999999999</v>
      </c>
      <c r="K17" s="327">
        <v>8.3333333333333301E-2</v>
      </c>
      <c r="L17" s="184">
        <f>K17*$E$17</f>
        <v>26181.87999999999</v>
      </c>
      <c r="M17" s="327">
        <v>8.3333333333333301E-2</v>
      </c>
      <c r="N17" s="184">
        <f>M17*$E$17</f>
        <v>26181.87999999999</v>
      </c>
      <c r="O17" s="327">
        <v>8.3333333333333301E-2</v>
      </c>
      <c r="P17" s="184">
        <f>O17*$E$17</f>
        <v>26181.87999999999</v>
      </c>
      <c r="Q17" s="327">
        <v>8.3333333333333301E-2</v>
      </c>
      <c r="R17" s="184">
        <f>Q17*$E$17</f>
        <v>26181.87999999999</v>
      </c>
      <c r="S17" s="203"/>
      <c r="T17" s="204"/>
    </row>
    <row r="18" spans="2:21" ht="16" thickBot="1" x14ac:dyDescent="0.35">
      <c r="B18" s="164"/>
      <c r="C18" s="140"/>
      <c r="D18" s="186"/>
      <c r="E18" s="187"/>
      <c r="F18" s="187"/>
      <c r="G18" s="212"/>
      <c r="H18" s="328"/>
      <c r="I18" s="189"/>
      <c r="J18" s="191"/>
      <c r="K18" s="192"/>
      <c r="L18" s="193"/>
      <c r="M18" s="194"/>
      <c r="N18" s="195"/>
      <c r="O18" s="194"/>
      <c r="P18" s="193"/>
      <c r="Q18" s="194"/>
      <c r="R18" s="195"/>
      <c r="S18" s="167"/>
      <c r="T18" s="167"/>
    </row>
    <row r="19" spans="2:21" ht="16" thickBot="1" x14ac:dyDescent="0.35">
      <c r="B19" s="164"/>
      <c r="C19" s="582" t="s">
        <v>89</v>
      </c>
      <c r="D19" s="583"/>
      <c r="E19" s="196">
        <f>TRUNC(SUM(E16:E17),2)</f>
        <v>583422.44999999995</v>
      </c>
      <c r="F19" s="197">
        <f>SUM(F16:F17)</f>
        <v>1.0000000000000002</v>
      </c>
      <c r="G19" s="198">
        <f>+H19/E19</f>
        <v>8.3333333333333315E-2</v>
      </c>
      <c r="H19" s="53">
        <f>SUM(H16:H17)</f>
        <v>48618.537499999984</v>
      </c>
      <c r="I19" s="198">
        <f>J19/$E$19</f>
        <v>8.3333333333333315E-2</v>
      </c>
      <c r="J19" s="53">
        <f>SUM(J16:J17)</f>
        <v>48618.537499999984</v>
      </c>
      <c r="K19" s="198">
        <f>L19/$E$19</f>
        <v>8.3333333333333315E-2</v>
      </c>
      <c r="L19" s="53">
        <f>SUM(L16:L17)</f>
        <v>48618.537499999984</v>
      </c>
      <c r="M19" s="198">
        <f>N19/$E$19</f>
        <v>8.3333333333333315E-2</v>
      </c>
      <c r="N19" s="53">
        <f>SUM(N16:N17)</f>
        <v>48618.537499999984</v>
      </c>
      <c r="O19" s="198">
        <f>P19/$E$19</f>
        <v>8.3333333333333315E-2</v>
      </c>
      <c r="P19" s="53">
        <f>SUM(P16:P17)</f>
        <v>48618.537499999984</v>
      </c>
      <c r="Q19" s="198">
        <f>R19/$E$19</f>
        <v>8.3333333333333315E-2</v>
      </c>
      <c r="R19" s="123">
        <f>SUM(R16:R17)</f>
        <v>48618.537499999984</v>
      </c>
      <c r="S19" s="596"/>
      <c r="T19" s="597"/>
    </row>
    <row r="20" spans="2:21" ht="16" thickBot="1" x14ac:dyDescent="0.35">
      <c r="B20" s="173"/>
      <c r="C20" s="588" t="s">
        <v>93</v>
      </c>
      <c r="D20" s="589"/>
      <c r="E20" s="589"/>
      <c r="F20" s="590"/>
      <c r="G20" s="199">
        <f>H20/$E$19</f>
        <v>8.3333333333333315E-2</v>
      </c>
      <c r="H20" s="52">
        <f>+H19</f>
        <v>48618.537499999984</v>
      </c>
      <c r="I20" s="199">
        <f>J20/$E$19</f>
        <v>0.16666666666666663</v>
      </c>
      <c r="J20" s="52">
        <f>+J19+H20</f>
        <v>97237.074999999968</v>
      </c>
      <c r="K20" s="199">
        <f>L20/$E$19</f>
        <v>0.24999999999999994</v>
      </c>
      <c r="L20" s="52">
        <f>+L19+J20</f>
        <v>145855.61249999996</v>
      </c>
      <c r="M20" s="199">
        <f>N20/$E$19</f>
        <v>0.33333333333333326</v>
      </c>
      <c r="N20" s="52">
        <f>+N19+L20</f>
        <v>194474.14999999994</v>
      </c>
      <c r="O20" s="199">
        <f>P20/$E$19</f>
        <v>0.41666666666666657</v>
      </c>
      <c r="P20" s="52">
        <f>+P19+N20</f>
        <v>243092.68749999991</v>
      </c>
      <c r="Q20" s="199">
        <f>R20/$E$19</f>
        <v>0.49999999999999989</v>
      </c>
      <c r="R20" s="124">
        <f>+R19+P20</f>
        <v>291711.22499999992</v>
      </c>
      <c r="S20" s="596"/>
      <c r="T20" s="597"/>
    </row>
    <row r="21" spans="2:21" ht="14.5" thickBot="1" x14ac:dyDescent="0.3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2:21" ht="16" thickBot="1" x14ac:dyDescent="0.35">
      <c r="B22" s="20"/>
      <c r="C22" s="557" t="s">
        <v>91</v>
      </c>
      <c r="D22" s="561" t="s">
        <v>86</v>
      </c>
      <c r="E22" s="559" t="s">
        <v>87</v>
      </c>
      <c r="F22" s="563" t="s">
        <v>88</v>
      </c>
      <c r="G22" s="580" t="s">
        <v>200</v>
      </c>
      <c r="H22" s="591"/>
      <c r="I22" s="580" t="s">
        <v>201</v>
      </c>
      <c r="J22" s="591"/>
      <c r="K22" s="580" t="s">
        <v>202</v>
      </c>
      <c r="L22" s="591"/>
      <c r="M22" s="580" t="s">
        <v>203</v>
      </c>
      <c r="N22" s="591"/>
      <c r="O22" s="580" t="s">
        <v>204</v>
      </c>
      <c r="P22" s="591"/>
      <c r="Q22" s="580" t="s">
        <v>205</v>
      </c>
      <c r="R22" s="591"/>
      <c r="S22" s="580" t="s">
        <v>44</v>
      </c>
      <c r="T22" s="581"/>
    </row>
    <row r="23" spans="2:21" ht="16" thickBot="1" x14ac:dyDescent="0.35">
      <c r="B23" s="20"/>
      <c r="C23" s="558"/>
      <c r="D23" s="562"/>
      <c r="E23" s="560"/>
      <c r="F23" s="592"/>
      <c r="G23" s="177" t="s">
        <v>88</v>
      </c>
      <c r="H23" s="178" t="s">
        <v>87</v>
      </c>
      <c r="I23" s="177" t="s">
        <v>88</v>
      </c>
      <c r="J23" s="179" t="s">
        <v>87</v>
      </c>
      <c r="K23" s="180" t="s">
        <v>88</v>
      </c>
      <c r="L23" s="178" t="s">
        <v>87</v>
      </c>
      <c r="M23" s="177" t="s">
        <v>88</v>
      </c>
      <c r="N23" s="178" t="s">
        <v>87</v>
      </c>
      <c r="O23" s="177" t="s">
        <v>88</v>
      </c>
      <c r="P23" s="178" t="s">
        <v>87</v>
      </c>
      <c r="Q23" s="177" t="s">
        <v>88</v>
      </c>
      <c r="R23" s="179" t="s">
        <v>87</v>
      </c>
      <c r="S23" s="177" t="s">
        <v>88</v>
      </c>
      <c r="T23" s="179" t="s">
        <v>87</v>
      </c>
    </row>
    <row r="24" spans="2:21" ht="15.5" x14ac:dyDescent="0.3">
      <c r="C24" s="132" t="str">
        <f>C16</f>
        <v xml:space="preserve"> 1 </v>
      </c>
      <c r="D24" s="181" t="str">
        <f t="shared" ref="D24:E24" si="0">D16</f>
        <v>LEVANTAMENTO TOPOGRÁFICO</v>
      </c>
      <c r="E24" s="207">
        <f t="shared" si="0"/>
        <v>269239.89</v>
      </c>
      <c r="F24" s="208">
        <f>E24/$E$19</f>
        <v>0.46148359563468982</v>
      </c>
      <c r="G24" s="325">
        <v>8.3333333333333301E-2</v>
      </c>
      <c r="H24" s="182">
        <f>G24*$E$16</f>
        <v>22436.657499999994</v>
      </c>
      <c r="I24" s="325">
        <v>8.3333333333333301E-2</v>
      </c>
      <c r="J24" s="182">
        <f>I24*$E$16</f>
        <v>22436.657499999994</v>
      </c>
      <c r="K24" s="325">
        <v>8.3333333333333301E-2</v>
      </c>
      <c r="L24" s="182">
        <f>K24*$E$16</f>
        <v>22436.657499999994</v>
      </c>
      <c r="M24" s="325">
        <v>8.3333333333333301E-2</v>
      </c>
      <c r="N24" s="182">
        <f>M24*$E$16</f>
        <v>22436.657499999994</v>
      </c>
      <c r="O24" s="325">
        <v>8.3333333333333301E-2</v>
      </c>
      <c r="P24" s="182">
        <f>O24*$E$16</f>
        <v>22436.657499999994</v>
      </c>
      <c r="Q24" s="325">
        <v>8.3333333333333301E-2</v>
      </c>
      <c r="R24" s="182">
        <f>Q24*$E$16</f>
        <v>22436.657499999994</v>
      </c>
      <c r="S24" s="183">
        <f>M24+K24+I24+G24+O24+Q24+G16+I16+K16+M16+O16+Q16</f>
        <v>0.99999999999999944</v>
      </c>
      <c r="T24" s="184">
        <f>TRUNC((N24+L24+J24+H24+P24+R24+H16+J16+N16+P16+R16+L16),2)</f>
        <v>269239.89</v>
      </c>
      <c r="U24" s="242">
        <f>E24-T24</f>
        <v>0</v>
      </c>
    </row>
    <row r="25" spans="2:21" ht="16" thickBot="1" x14ac:dyDescent="0.35">
      <c r="C25" s="136" t="str">
        <f>C17</f>
        <v xml:space="preserve"> 2 </v>
      </c>
      <c r="D25" s="185" t="str">
        <f>D17</f>
        <v>LOCAÇÃO DE OBRAS</v>
      </c>
      <c r="E25" s="202">
        <f>E17</f>
        <v>314182.56</v>
      </c>
      <c r="F25" s="209">
        <f>E25/$E$19</f>
        <v>0.53851640436531034</v>
      </c>
      <c r="G25" s="327">
        <v>8.3333333333333301E-2</v>
      </c>
      <c r="H25" s="184">
        <f>G25*$E$17</f>
        <v>26181.87999999999</v>
      </c>
      <c r="I25" s="327">
        <v>8.3333333333333301E-2</v>
      </c>
      <c r="J25" s="184">
        <f>I25*$E$17</f>
        <v>26181.87999999999</v>
      </c>
      <c r="K25" s="327">
        <v>8.3333333333333301E-2</v>
      </c>
      <c r="L25" s="184">
        <f>K25*$E$17</f>
        <v>26181.87999999999</v>
      </c>
      <c r="M25" s="327">
        <v>8.3333333333333301E-2</v>
      </c>
      <c r="N25" s="184">
        <f>M25*$E$17</f>
        <v>26181.87999999999</v>
      </c>
      <c r="O25" s="327">
        <v>8.3333333333333301E-2</v>
      </c>
      <c r="P25" s="184">
        <f>O25*$E$17</f>
        <v>26181.87999999999</v>
      </c>
      <c r="Q25" s="327">
        <v>8.3333333333333301E-2</v>
      </c>
      <c r="R25" s="184">
        <f>Q25*$E$17</f>
        <v>26181.87999999999</v>
      </c>
      <c r="S25" s="183">
        <f>M25+K25+I25+G25+O25+Q25+G17+I17+K17+M17+O17+Q17</f>
        <v>0.99999999999999944</v>
      </c>
      <c r="T25" s="184">
        <f>TRUNC((N25+L25+J25+H25+P25+R25+H17+J17+N17+P17+R17+L17),2)</f>
        <v>314182.56</v>
      </c>
      <c r="U25" s="242">
        <f>E25-T25</f>
        <v>0</v>
      </c>
    </row>
    <row r="26" spans="2:21" ht="16" thickBot="1" x14ac:dyDescent="0.35">
      <c r="C26" s="140"/>
      <c r="D26" s="186"/>
      <c r="E26" s="187"/>
      <c r="F26" s="187"/>
      <c r="G26" s="188"/>
      <c r="H26" s="189"/>
      <c r="I26" s="190"/>
      <c r="J26" s="191"/>
      <c r="K26" s="192"/>
      <c r="L26" s="193"/>
      <c r="M26" s="194"/>
      <c r="N26" s="195"/>
      <c r="O26" s="194"/>
      <c r="P26" s="193"/>
      <c r="Q26" s="194"/>
      <c r="R26" s="195"/>
      <c r="S26" s="193"/>
      <c r="T26" s="195"/>
    </row>
    <row r="27" spans="2:21" ht="16" thickBot="1" x14ac:dyDescent="0.35">
      <c r="C27" s="582" t="s">
        <v>89</v>
      </c>
      <c r="D27" s="583"/>
      <c r="E27" s="196">
        <f>TRUNC(SUM(E24:E25),2)</f>
        <v>583422.44999999995</v>
      </c>
      <c r="F27" s="197">
        <f>SUM(F24:F25)</f>
        <v>1.0000000000000002</v>
      </c>
      <c r="G27" s="198">
        <f>+H27/E27</f>
        <v>8.3333333333333315E-2</v>
      </c>
      <c r="H27" s="53">
        <f>SUM(H24:H25)</f>
        <v>48618.537499999984</v>
      </c>
      <c r="I27" s="198">
        <f>J27/$E$19</f>
        <v>8.3333333333333315E-2</v>
      </c>
      <c r="J27" s="53">
        <f>SUM(J24:J25)</f>
        <v>48618.537499999984</v>
      </c>
      <c r="K27" s="198">
        <f>L27/$E$19</f>
        <v>8.3333333333333315E-2</v>
      </c>
      <c r="L27" s="53">
        <f>SUM(L24:L25)</f>
        <v>48618.537499999984</v>
      </c>
      <c r="M27" s="198">
        <f>N27/$E$19</f>
        <v>8.3333333333333315E-2</v>
      </c>
      <c r="N27" s="53">
        <f>SUM(N24:N25)</f>
        <v>48618.537499999984</v>
      </c>
      <c r="O27" s="198">
        <f>P27/$E$19</f>
        <v>8.3333333333333315E-2</v>
      </c>
      <c r="P27" s="53">
        <f>SUM(P24:P25)</f>
        <v>48618.537499999984</v>
      </c>
      <c r="Q27" s="198">
        <f>R27/$E$19</f>
        <v>8.3333333333333315E-2</v>
      </c>
      <c r="R27" s="53">
        <f>SUM(R24:R25)</f>
        <v>48618.537499999984</v>
      </c>
      <c r="S27" s="584" t="s">
        <v>92</v>
      </c>
      <c r="T27" s="586">
        <f>TRUNC(SUM(T24:T25),2)</f>
        <v>583422.44999999995</v>
      </c>
    </row>
    <row r="28" spans="2:21" ht="16" thickBot="1" x14ac:dyDescent="0.35">
      <c r="C28" s="588" t="s">
        <v>93</v>
      </c>
      <c r="D28" s="589"/>
      <c r="E28" s="589"/>
      <c r="F28" s="590"/>
      <c r="G28" s="199">
        <f>H28/$E$19</f>
        <v>0.58333333333333315</v>
      </c>
      <c r="H28" s="52">
        <f>+H27+R20</f>
        <v>340329.7624999999</v>
      </c>
      <c r="I28" s="199">
        <f>J28/$E$19</f>
        <v>0.66666666666666652</v>
      </c>
      <c r="J28" s="52">
        <f>J27+H28</f>
        <v>388948.29999999987</v>
      </c>
      <c r="K28" s="199">
        <f>L28/$E$19</f>
        <v>0.74999999999999978</v>
      </c>
      <c r="L28" s="52">
        <f>L27+J28</f>
        <v>437566.83749999985</v>
      </c>
      <c r="M28" s="199">
        <f>N28/$E$19</f>
        <v>0.83333333333333315</v>
      </c>
      <c r="N28" s="52">
        <f>N27+L28</f>
        <v>486185.37499999983</v>
      </c>
      <c r="O28" s="199">
        <f>P28/$E$19</f>
        <v>0.91666666666666652</v>
      </c>
      <c r="P28" s="52">
        <f>P27+N28</f>
        <v>534803.91249999986</v>
      </c>
      <c r="Q28" s="199">
        <f>R28/$E$19</f>
        <v>0.99999999999999978</v>
      </c>
      <c r="R28" s="52">
        <f>R27+P28</f>
        <v>583422.44999999984</v>
      </c>
      <c r="S28" s="585"/>
      <c r="T28" s="587"/>
      <c r="U28" s="242">
        <f>E27-T27</f>
        <v>0</v>
      </c>
    </row>
    <row r="29" spans="2:21" ht="30" customHeight="1" thickBot="1" x14ac:dyDescent="0.35">
      <c r="C29" s="577" t="str">
        <f>[28]!VExtensoFree(E27)</f>
        <v>quinhentos e oitenta e três mil, quatrocentos e vinte e dois reais e quarenta e cinco centavos</v>
      </c>
      <c r="D29" s="578"/>
      <c r="E29" s="578"/>
      <c r="F29" s="579"/>
      <c r="G29" s="173"/>
      <c r="H29" s="173"/>
      <c r="I29" s="173"/>
      <c r="J29" s="173"/>
      <c r="K29" s="173"/>
      <c r="L29" s="167"/>
      <c r="M29" s="167"/>
      <c r="N29" s="167"/>
      <c r="O29" s="167"/>
      <c r="P29" s="167"/>
      <c r="Q29" s="167"/>
      <c r="R29" s="167"/>
      <c r="S29" s="167"/>
      <c r="T29" s="167"/>
    </row>
    <row r="33" spans="4:8" x14ac:dyDescent="0.3">
      <c r="D33" s="175" t="s">
        <v>16</v>
      </c>
      <c r="H33" s="213"/>
    </row>
    <row r="34" spans="4:8" x14ac:dyDescent="0.3">
      <c r="D34" s="175" t="s">
        <v>17</v>
      </c>
    </row>
    <row r="35" spans="4:8" x14ac:dyDescent="0.3">
      <c r="D35" s="175" t="s">
        <v>18</v>
      </c>
      <c r="H35" s="213"/>
    </row>
  </sheetData>
  <mergeCells count="42">
    <mergeCell ref="S14:T14"/>
    <mergeCell ref="S19:S20"/>
    <mergeCell ref="T19:T20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0:F20"/>
    <mergeCell ref="C19:D19"/>
    <mergeCell ref="Q14:R14"/>
    <mergeCell ref="C8:I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  <mergeCell ref="C29:F29"/>
    <mergeCell ref="S22:T22"/>
    <mergeCell ref="C27:D27"/>
    <mergeCell ref="S27:S28"/>
    <mergeCell ref="T27:T28"/>
    <mergeCell ref="C28:F28"/>
    <mergeCell ref="I22:J22"/>
    <mergeCell ref="K22:L22"/>
    <mergeCell ref="M22:N22"/>
    <mergeCell ref="O22:P22"/>
    <mergeCell ref="Q22:R22"/>
    <mergeCell ref="C22:C23"/>
    <mergeCell ref="D22:D23"/>
    <mergeCell ref="E22:E23"/>
    <mergeCell ref="F22:F23"/>
    <mergeCell ref="G22:H22"/>
  </mergeCells>
  <pageMargins left="0.23622047244094491" right="0.23622047244094491" top="0.74803149606299213" bottom="0.74803149606299213" header="0.31496062992125984" footer="0.31496062992125984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11</vt:i4>
      </vt:variant>
    </vt:vector>
  </HeadingPairs>
  <TitlesOfParts>
    <vt:vector size="19" baseType="lpstr">
      <vt:lpstr>BDI</vt:lpstr>
      <vt:lpstr>Encargos Sociais</vt:lpstr>
      <vt:lpstr>Composição de Custo Unitário</vt:lpstr>
      <vt:lpstr>Memorial de Cálculo de Quantita</vt:lpstr>
      <vt:lpstr>Orçamento por secretaria</vt:lpstr>
      <vt:lpstr>Orçamento Sintético</vt:lpstr>
      <vt:lpstr>Resumo</vt:lpstr>
      <vt:lpstr>Cronograma Físico-Financeiro</vt:lpstr>
      <vt:lpstr>BDI!Area_de_impressao</vt:lpstr>
      <vt:lpstr>'Composição de Custo Unitário'!Area_de_impressao</vt:lpstr>
      <vt:lpstr>'Cronograma Físico-Financeiro'!Area_de_impressao</vt:lpstr>
      <vt:lpstr>'Orçamento por secretaria'!Area_de_impressao</vt:lpstr>
      <vt:lpstr>'Orçamento Sintético'!Area_de_impressao</vt:lpstr>
      <vt:lpstr>Resumo!Area_de_impressao</vt:lpstr>
      <vt:lpstr>iv</vt:lpstr>
      <vt:lpstr>'Composição de Custo Unitário'!Titulos_de_impressao</vt:lpstr>
      <vt:lpstr>'Memorial de Cálculo de Quantita'!Titulos_de_impressao</vt:lpstr>
      <vt:lpstr>'Orçamento por secretaria'!Titulos_de_impressao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2022-11-29T12:18:42Z</cp:lastPrinted>
  <dcterms:created xsi:type="dcterms:W3CDTF">2022-04-05T17:51:09Z</dcterms:created>
  <dcterms:modified xsi:type="dcterms:W3CDTF">2022-11-29T12:19:49Z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2022-11-25T19:54:45Z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fc426aff-5403-4e3f-ae16-86154e90b75b</vt:lpwstr>
  </property>
  <property fmtid="{D5CDD505-2E9C-101B-9397-08002B2CF9AE}" pid="8" name="MSIP_Label_defa4170-0d19-0005-0004-bc88714345d2_ContentBits">
    <vt:lpwstr>0</vt:lpwstr>
  </property>
</Properties>
</file>